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ample Register1 Packet" sheetId="1" state="visible" r:id="rId2"/>
    <sheet name="Sample Register 2 Packet" sheetId="2" state="visible" r:id="rId3"/>
    <sheet name="Sheet2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<sst xmlns="http://schemas.openxmlformats.org/spreadsheetml/2006/main" count="196" uniqueCount="115">
  <si>
    <t xml:space="preserve">Note: The below is a sample binary packet generated by setting up the VN100 Binary Output Register 1 with the following: $VNWRG,75,1,800,11,1528,100*5E followed by resumption of async transmission, the hex output from the serial terminal was then copied here and organized</t>
  </si>
  <si>
    <t xml:space="preserve">Header</t>
  </si>
  <si>
    <t xml:space="preserve">Payload</t>
  </si>
  <si>
    <t xml:space="preserve">Checksum</t>
  </si>
  <si>
    <t xml:space="preserve">Field</t>
  </si>
  <si>
    <t xml:space="preserve">sync</t>
  </si>
  <si>
    <t xml:space="preserve">group</t>
  </si>
  <si>
    <t xml:space="preserve">Group 1 Fields</t>
  </si>
  <si>
    <t xml:space="preserve">Group 5 Fields</t>
  </si>
  <si>
    <t xml:space="preserve">yaw</t>
  </si>
  <si>
    <t xml:space="preserve">pitch</t>
  </si>
  <si>
    <t xml:space="preserve">roll</t>
  </si>
  <si>
    <t xml:space="preserve">omega_x</t>
  </si>
  <si>
    <t xml:space="preserve">omega_y</t>
  </si>
  <si>
    <t xml:space="preserve">omega_z</t>
  </si>
  <si>
    <t xml:space="preserve">accel_x</t>
  </si>
  <si>
    <t xml:space="preserve">accel_y</t>
  </si>
  <si>
    <t xml:space="preserve">accel_z</t>
  </si>
  <si>
    <t xml:space="preserve">mag_x</t>
  </si>
  <si>
    <t xml:space="preserve">mag_y</t>
  </si>
  <si>
    <t xml:space="preserve">mag_z</t>
  </si>
  <si>
    <t xml:space="preserve">temp</t>
  </si>
  <si>
    <t xml:space="preserve">pres</t>
  </si>
  <si>
    <t xml:space="preserve">vpeStatus</t>
  </si>
  <si>
    <t xml:space="preserve">sigma_yaw</t>
  </si>
  <si>
    <t xml:space="preserve">sigma_pitch</t>
  </si>
  <si>
    <t xml:space="preserve">sigma_roll</t>
  </si>
  <si>
    <t xml:space="preserve">CRC</t>
  </si>
  <si>
    <t xml:space="preserve">byte (hex)</t>
  </si>
  <si>
    <t xml:space="preserve">fa</t>
  </si>
  <si>
    <t xml:space="preserve">00</t>
  </si>
  <si>
    <t xml:space="preserve">01</t>
  </si>
  <si>
    <t xml:space="preserve">9d</t>
  </si>
  <si>
    <t xml:space="preserve">fb</t>
  </si>
  <si>
    <t xml:space="preserve">c1</t>
  </si>
  <si>
    <t xml:space="preserve">09</t>
  </si>
  <si>
    <t xml:space="preserve">d2</t>
  </si>
  <si>
    <t xml:space="preserve">c4</t>
  </si>
  <si>
    <t xml:space="preserve">3e</t>
  </si>
  <si>
    <t xml:space="preserve">b3</t>
  </si>
  <si>
    <t xml:space="preserve">be</t>
  </si>
  <si>
    <t xml:space="preserve">06</t>
  </si>
  <si>
    <t xml:space="preserve">e5</t>
  </si>
  <si>
    <t xml:space="preserve">bd</t>
  </si>
  <si>
    <t xml:space="preserve">6f</t>
  </si>
  <si>
    <t xml:space="preserve">3a</t>
  </si>
  <si>
    <t xml:space="preserve">e8</t>
  </si>
  <si>
    <t xml:space="preserve">5d</t>
  </si>
  <si>
    <t xml:space="preserve">3d</t>
  </si>
  <si>
    <t xml:space="preserve">ec</t>
  </si>
  <si>
    <t xml:space="preserve">2e</t>
  </si>
  <si>
    <t xml:space="preserve">cc</t>
  </si>
  <si>
    <t xml:space="preserve">ea</t>
  </si>
  <si>
    <t xml:space="preserve">dd</t>
  </si>
  <si>
    <t xml:space="preserve">7a</t>
  </si>
  <si>
    <t xml:space="preserve">c9</t>
  </si>
  <si>
    <t xml:space="preserve">9c</t>
  </si>
  <si>
    <t xml:space="preserve">cb</t>
  </si>
  <si>
    <t xml:space="preserve">1a</t>
  </si>
  <si>
    <t xml:space="preserve">4a</t>
  </si>
  <si>
    <t xml:space="preserve">eb</t>
  </si>
  <si>
    <t xml:space="preserve">3c</t>
  </si>
  <si>
    <t xml:space="preserve">f5</t>
  </si>
  <si>
    <t xml:space="preserve">8c</t>
  </si>
  <si>
    <t xml:space="preserve">Value (0x)</t>
  </si>
  <si>
    <t xml:space="preserve">Float value (computed with python program in ‘docs’</t>
  </si>
  <si>
    <t xml:space="preserve">Note: The below is a sample binary packet generated by setting up the VN100 Binary Output Register 2 with the following: $VNWRG,76,1,800,4,3E*XX followed by resumption of async transmission, the hex output from the serial terminal was then copied here and organized</t>
  </si>
  <si>
    <t xml:space="preserve">..</t>
  </si>
  <si>
    <t xml:space="preserve">uMagX</t>
  </si>
  <si>
    <t xml:space="preserve">uMagY</t>
  </si>
  <si>
    <t xml:space="preserve">uMagZ</t>
  </si>
  <si>
    <t xml:space="preserve">uAccelX</t>
  </si>
  <si>
    <t xml:space="preserve">uAccelY</t>
  </si>
  <si>
    <t xml:space="preserve">uAccelZ</t>
  </si>
  <si>
    <t xml:space="preserve">uGyroX</t>
  </si>
  <si>
    <t xml:space="preserve">uGyroY</t>
  </si>
  <si>
    <t xml:space="preserve">uGyroZ</t>
  </si>
  <si>
    <t xml:space="preserve">Temp</t>
  </si>
  <si>
    <t xml:space="preserve">Pres</t>
  </si>
  <si>
    <t xml:space="preserve">04</t>
  </si>
  <si>
    <t xml:space="preserve">8a</t>
  </si>
  <si>
    <t xml:space="preserve">aa</t>
  </si>
  <si>
    <t xml:space="preserve">0a</t>
  </si>
  <si>
    <t xml:space="preserve">02</t>
  </si>
  <si>
    <t xml:space="preserve">bc</t>
  </si>
  <si>
    <t xml:space="preserve">df</t>
  </si>
  <si>
    <t xml:space="preserve">a3</t>
  </si>
  <si>
    <t xml:space="preserve">e4</t>
  </si>
  <si>
    <t xml:space="preserve">bb</t>
  </si>
  <si>
    <t xml:space="preserve">3f</t>
  </si>
  <si>
    <t xml:space="preserve">b2</t>
  </si>
  <si>
    <t xml:space="preserve">c3</t>
  </si>
  <si>
    <t xml:space="preserve">ca</t>
  </si>
  <si>
    <t xml:space="preserve">Binary Register 1 (reg 75 on VN100)</t>
  </si>
  <si>
    <t xml:space="preserve">Group</t>
  </si>
  <si>
    <t xml:space="preserve">YPR</t>
  </si>
  <si>
    <t xml:space="preserve">Omega</t>
  </si>
  <si>
    <t xml:space="preserve">accel</t>
  </si>
  <si>
    <t xml:space="preserve">MagPres</t>
  </si>
  <si>
    <t xml:space="preserve">VpeStatus</t>
  </si>
  <si>
    <t xml:space="preserve">YPRu</t>
  </si>
  <si>
    <t xml:space="preserve">Size (bytes)</t>
  </si>
  <si>
    <t xml:space="preserve">TOTAL SIZE</t>
  </si>
  <si>
    <t xml:space="preserve">Value (hex)</t>
  </si>
  <si>
    <t xml:space="preserve">FA</t>
  </si>
  <si>
    <t xml:space="preserve">28  15</t>
  </si>
  <si>
    <t xml:space="preserve">00  01</t>
  </si>
  <si>
    <t xml:space="preserve">…</t>
  </si>
  <si>
    <t xml:space="preserve">42  8c</t>
  </si>
  <si>
    <t xml:space="preserve">Binary Register 2 (reg 76 on VN100)</t>
  </si>
  <si>
    <t xml:space="preserve">Umag</t>
  </si>
  <si>
    <t xml:space="preserve">Uaccel</t>
  </si>
  <si>
    <t xml:space="preserve">Ugyro</t>
  </si>
  <si>
    <t xml:space="preserve">3e 00</t>
  </si>
  <si>
    <t xml:space="preserve">68 42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</si>
</sst>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Arial"/>
      <family val="2"/>
      <charset val="1"/>
    </font>
    <font>
      <sz val="10"/>
      <color rgb="FF000000"/>
      <name val="Arial"/>
      <family val="2"/>
      <charset val="1"/>
    </font>
    <font>
      <sz val="14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685"/>
        <bgColor rgb="FFFFFFCC"/>
      </patternFill>
    </fill>
    <fill>
      <patternFill patternType="solid">
        <fgColor rgb="FFC2E0AE"/>
        <bgColor rgb="FFCCFFCC"/>
      </patternFill>
    </fill>
    <fill>
      <patternFill patternType="solid">
        <fgColor rgb="FFFFF2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2E0A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685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A10"/>
  <sheetViews>
    <sheetView showFormulas="false" showGridLines="true" showRowColHeaders="true" showZeros="true" rightToLeft="false" tabSelected="false" showOutlineSymbols="true" defaultGridColor="true" view="normal" topLeftCell="AS1" colorId="64" zoomScale="100" zoomScaleNormal="100" zoomScalePageLayoutView="100" workbookViewId="0">
      <selection pane="topLeft" activeCell="B7" activeCellId="1" sqref="B8:AY8 B7"/>
    </sheetView>
  </sheetViews>
  <sheetFormatPr defaultRowHeight="12.8" zeroHeight="false" outlineLevelRow="0" outlineLevelCol="0"/>
  <cols>
    <col collapsed="false" customWidth="true" hidden="false" outlineLevel="0" max="1" min="1" style="0" width="17.64"/>
    <col collapsed="false" customWidth="true" hidden="false" outlineLevel="0" max="2" min="2" style="0" width="5.42"/>
    <col collapsed="false" customWidth="true" hidden="false" outlineLevel="0" max="3" min="3" style="0" width="5.83"/>
    <col collapsed="false" customWidth="true" hidden="false" outlineLevel="0" max="10" min="4" style="0" width="3.51"/>
    <col collapsed="false" customWidth="true" hidden="false" outlineLevel="0" max="11" min="11" style="1" width="3.51"/>
    <col collapsed="false" customWidth="true" hidden="false" outlineLevel="0" max="17" min="12" style="0" width="3.51"/>
    <col collapsed="false" customWidth="true" hidden="false" outlineLevel="0" max="48" min="18" style="0" width="3.79"/>
    <col collapsed="false" customWidth="true" hidden="false" outlineLevel="0" max="49" min="49" style="0" width="2.83"/>
    <col collapsed="false" customWidth="true" hidden="false" outlineLevel="0" max="50" min="50" style="0" width="8.75"/>
    <col collapsed="false" customWidth="true" hidden="false" outlineLevel="0" max="63" min="51" style="0" width="3.79"/>
    <col collapsed="false" customWidth="true" hidden="false" outlineLevel="0" max="64" min="64" style="0" width="3.61"/>
    <col collapsed="false" customWidth="true" hidden="false" outlineLevel="0" max="65" min="65" style="0" width="5.28"/>
    <col collapsed="false" customWidth="true" hidden="false" outlineLevel="0" max="75" min="66" style="0" width="3.79"/>
    <col collapsed="false" customWidth="true" hidden="false" outlineLevel="0" max="76" min="76" style="0" width="3.37"/>
    <col collapsed="false" customWidth="true" hidden="false" outlineLevel="0" max="77" min="77" style="0" width="3.79"/>
    <col collapsed="false" customWidth="true" hidden="false" outlineLevel="0" max="78" min="78" style="0" width="5.55"/>
    <col collapsed="false" customWidth="true" hidden="false" outlineLevel="0" max="79" min="79" style="0" width="6.94"/>
    <col collapsed="false" customWidth="true" hidden="false" outlineLevel="0" max="81" min="80" style="0" width="11.8"/>
    <col collapsed="false" customWidth="false" hidden="false" outlineLevel="0" max="1025" min="82" style="0" width="11.52"/>
  </cols>
  <sheetData>
    <row r="1" customFormat="false" ht="12.8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3" customFormat="true" ht="12.8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</row>
    <row r="3" customFormat="false" ht="12.8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customFormat="false" ht="15" hidden="false" customHeight="false" outlineLevel="0" collapsed="false">
      <c r="C5" s="4" t="s">
        <v>1</v>
      </c>
      <c r="D5" s="4"/>
      <c r="E5" s="4"/>
      <c r="F5" s="4"/>
      <c r="G5" s="4"/>
      <c r="H5" s="4" t="s">
        <v>2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 t="s">
        <v>3</v>
      </c>
      <c r="CA5" s="4"/>
    </row>
    <row r="6" customFormat="false" ht="24" hidden="false" customHeight="true" outlineLevel="0" collapsed="false">
      <c r="A6" s="3" t="s">
        <v>4</v>
      </c>
      <c r="B6" s="5" t="s">
        <v>5</v>
      </c>
      <c r="C6" s="5" t="s">
        <v>6</v>
      </c>
      <c r="D6" s="6" t="s">
        <v>7</v>
      </c>
      <c r="E6" s="6"/>
      <c r="F6" s="6" t="s">
        <v>8</v>
      </c>
      <c r="G6" s="6"/>
      <c r="H6" s="5" t="s">
        <v>9</v>
      </c>
      <c r="I6" s="5"/>
      <c r="J6" s="5"/>
      <c r="K6" s="5"/>
      <c r="L6" s="5" t="s">
        <v>10</v>
      </c>
      <c r="M6" s="5"/>
      <c r="N6" s="5"/>
      <c r="O6" s="5"/>
      <c r="P6" s="5" t="s">
        <v>11</v>
      </c>
      <c r="Q6" s="5"/>
      <c r="R6" s="5"/>
      <c r="S6" s="5"/>
      <c r="T6" s="5" t="s">
        <v>12</v>
      </c>
      <c r="U6" s="5"/>
      <c r="V6" s="5"/>
      <c r="W6" s="5"/>
      <c r="X6" s="5" t="s">
        <v>13</v>
      </c>
      <c r="Y6" s="5"/>
      <c r="Z6" s="5"/>
      <c r="AA6" s="5"/>
      <c r="AB6" s="5" t="s">
        <v>14</v>
      </c>
      <c r="AC6" s="5"/>
      <c r="AD6" s="5"/>
      <c r="AE6" s="5"/>
      <c r="AF6" s="5" t="s">
        <v>15</v>
      </c>
      <c r="AG6" s="5"/>
      <c r="AH6" s="5"/>
      <c r="AI6" s="5"/>
      <c r="AJ6" s="5" t="s">
        <v>16</v>
      </c>
      <c r="AK6" s="5"/>
      <c r="AL6" s="5"/>
      <c r="AM6" s="5"/>
      <c r="AN6" s="5" t="s">
        <v>17</v>
      </c>
      <c r="AO6" s="5"/>
      <c r="AP6" s="5"/>
      <c r="AQ6" s="5"/>
      <c r="AR6" s="5" t="s">
        <v>18</v>
      </c>
      <c r="AS6" s="5"/>
      <c r="AT6" s="5"/>
      <c r="AU6" s="5"/>
      <c r="AV6" s="5" t="s">
        <v>19</v>
      </c>
      <c r="AW6" s="5"/>
      <c r="AX6" s="5"/>
      <c r="AY6" s="5"/>
      <c r="AZ6" s="5" t="s">
        <v>20</v>
      </c>
      <c r="BA6" s="5"/>
      <c r="BB6" s="5"/>
      <c r="BC6" s="5"/>
      <c r="BD6" s="5" t="s">
        <v>21</v>
      </c>
      <c r="BE6" s="5"/>
      <c r="BF6" s="5"/>
      <c r="BG6" s="5"/>
      <c r="BH6" s="5" t="s">
        <v>22</v>
      </c>
      <c r="BI6" s="5"/>
      <c r="BJ6" s="5"/>
      <c r="BK6" s="5"/>
      <c r="BL6" s="5" t="s">
        <v>23</v>
      </c>
      <c r="BM6" s="5"/>
      <c r="BN6" s="5" t="s">
        <v>24</v>
      </c>
      <c r="BO6" s="5"/>
      <c r="BP6" s="5"/>
      <c r="BQ6" s="5"/>
      <c r="BR6" s="5" t="s">
        <v>25</v>
      </c>
      <c r="BS6" s="5"/>
      <c r="BT6" s="5"/>
      <c r="BU6" s="5"/>
      <c r="BV6" s="5" t="s">
        <v>26</v>
      </c>
      <c r="BW6" s="5"/>
      <c r="BX6" s="5"/>
      <c r="BY6" s="5"/>
      <c r="BZ6" s="5" t="s">
        <v>27</v>
      </c>
      <c r="CA6" s="5"/>
    </row>
    <row r="7" customFormat="false" ht="12.8" hidden="false" customHeight="false" outlineLevel="0" collapsed="false">
      <c r="A7" s="0" t="s">
        <v>28</v>
      </c>
      <c r="B7" s="7" t="s">
        <v>29</v>
      </c>
      <c r="C7" s="8" t="n">
        <v>11</v>
      </c>
      <c r="D7" s="7" t="n">
        <v>28</v>
      </c>
      <c r="E7" s="7" t="n">
        <v>15</v>
      </c>
      <c r="F7" s="8" t="s">
        <v>30</v>
      </c>
      <c r="G7" s="8" t="s">
        <v>31</v>
      </c>
      <c r="H7" s="7" t="s">
        <v>32</v>
      </c>
      <c r="I7" s="7" t="n">
        <v>64</v>
      </c>
      <c r="J7" s="7" t="s">
        <v>33</v>
      </c>
      <c r="K7" s="7" t="s">
        <v>34</v>
      </c>
      <c r="L7" s="8" t="s">
        <v>35</v>
      </c>
      <c r="M7" s="8" t="s">
        <v>36</v>
      </c>
      <c r="N7" s="8" t="s">
        <v>37</v>
      </c>
      <c r="O7" s="8" t="s">
        <v>38</v>
      </c>
      <c r="P7" s="7" t="n">
        <v>33</v>
      </c>
      <c r="Q7" s="7" t="s">
        <v>39</v>
      </c>
      <c r="R7" s="7" t="n">
        <v>62</v>
      </c>
      <c r="S7" s="7" t="s">
        <v>40</v>
      </c>
      <c r="T7" s="8" t="s">
        <v>30</v>
      </c>
      <c r="U7" s="8" t="s">
        <v>41</v>
      </c>
      <c r="V7" s="8" t="s">
        <v>42</v>
      </c>
      <c r="W7" s="8" t="n">
        <v>39</v>
      </c>
      <c r="X7" s="7" t="s">
        <v>43</v>
      </c>
      <c r="Y7" s="7" t="n">
        <v>94</v>
      </c>
      <c r="Z7" s="7" t="s">
        <v>44</v>
      </c>
      <c r="AA7" s="7" t="s">
        <v>45</v>
      </c>
      <c r="AB7" s="8" t="n">
        <v>80</v>
      </c>
      <c r="AC7" s="8" t="s">
        <v>46</v>
      </c>
      <c r="AD7" s="8" t="n">
        <v>22</v>
      </c>
      <c r="AE7" s="8" t="s">
        <v>45</v>
      </c>
      <c r="AF7" s="7" t="n">
        <v>12</v>
      </c>
      <c r="AG7" s="7" t="s">
        <v>47</v>
      </c>
      <c r="AH7" s="7" t="n">
        <v>38</v>
      </c>
      <c r="AI7" s="7" t="s">
        <v>48</v>
      </c>
      <c r="AJ7" s="8" t="s">
        <v>49</v>
      </c>
      <c r="AK7" s="8" t="n">
        <v>95</v>
      </c>
      <c r="AL7" s="8" t="s">
        <v>50</v>
      </c>
      <c r="AM7" s="8" t="s">
        <v>48</v>
      </c>
      <c r="AN7" s="7" t="n">
        <v>71</v>
      </c>
      <c r="AO7" s="7" t="s">
        <v>45</v>
      </c>
      <c r="AP7" s="7" t="n">
        <v>18</v>
      </c>
      <c r="AQ7" s="7" t="s">
        <v>34</v>
      </c>
      <c r="AR7" s="8" t="n">
        <v>75</v>
      </c>
      <c r="AS7" s="8" t="s">
        <v>49</v>
      </c>
      <c r="AT7" s="8" t="n">
        <v>86</v>
      </c>
      <c r="AU7" s="8" t="s">
        <v>38</v>
      </c>
      <c r="AV7" s="7" t="s">
        <v>51</v>
      </c>
      <c r="AW7" s="7" t="s">
        <v>41</v>
      </c>
      <c r="AX7" s="7" t="n">
        <v>26</v>
      </c>
      <c r="AY7" s="7" t="s">
        <v>38</v>
      </c>
      <c r="AZ7" s="8" t="n">
        <v>66</v>
      </c>
      <c r="BA7" s="8" t="s">
        <v>52</v>
      </c>
      <c r="BB7" s="8" t="s">
        <v>53</v>
      </c>
      <c r="BC7" s="8" t="s">
        <v>38</v>
      </c>
      <c r="BD7" s="7" t="s">
        <v>54</v>
      </c>
      <c r="BE7" s="7" t="n">
        <v>14</v>
      </c>
      <c r="BF7" s="7" t="s">
        <v>55</v>
      </c>
      <c r="BG7" s="7" t="n">
        <v>41</v>
      </c>
      <c r="BH7" s="8" t="s">
        <v>56</v>
      </c>
      <c r="BI7" s="8" t="n">
        <v>44</v>
      </c>
      <c r="BJ7" s="8" t="s">
        <v>57</v>
      </c>
      <c r="BK7" s="8" t="n">
        <v>42</v>
      </c>
      <c r="BL7" s="9" t="s">
        <v>30</v>
      </c>
      <c r="BM7" s="9" t="s">
        <v>30</v>
      </c>
      <c r="BN7" s="8" t="s">
        <v>45</v>
      </c>
      <c r="BO7" s="8" t="n">
        <v>86</v>
      </c>
      <c r="BP7" s="8" t="s">
        <v>38</v>
      </c>
      <c r="BQ7" s="8" t="s">
        <v>48</v>
      </c>
      <c r="BR7" s="7" t="s">
        <v>58</v>
      </c>
      <c r="BS7" s="7" t="s">
        <v>59</v>
      </c>
      <c r="BT7" s="7" t="s">
        <v>60</v>
      </c>
      <c r="BU7" s="7" t="s">
        <v>61</v>
      </c>
      <c r="BV7" s="8" t="n">
        <v>83</v>
      </c>
      <c r="BW7" s="8" t="n">
        <v>65</v>
      </c>
      <c r="BX7" s="8" t="s">
        <v>62</v>
      </c>
      <c r="BY7" s="8" t="s">
        <v>61</v>
      </c>
      <c r="BZ7" s="7" t="n">
        <v>42</v>
      </c>
      <c r="CA7" s="7" t="s">
        <v>63</v>
      </c>
    </row>
    <row r="8" customFormat="false" ht="12.8" hidden="false" customHeight="false" outlineLevel="0" collapsed="false">
      <c r="B8" s="10"/>
      <c r="C8" s="10"/>
      <c r="D8" s="10"/>
      <c r="E8" s="10"/>
      <c r="F8" s="10"/>
      <c r="G8" s="10"/>
      <c r="H8" s="10" t="str">
        <f aca="false">H7&amp;""&amp;I7&amp;""&amp;J7&amp;""&amp;K7</f>
        <v>9d64fbc1</v>
      </c>
      <c r="I8" s="10"/>
      <c r="J8" s="10"/>
      <c r="K8" s="10"/>
      <c r="L8" s="10" t="str">
        <f aca="false">L7&amp;""&amp;M7&amp;""&amp;N7&amp;""&amp;O7</f>
        <v>09d2c43e</v>
      </c>
      <c r="M8" s="10"/>
      <c r="N8" s="10"/>
      <c r="O8" s="10"/>
      <c r="P8" s="10" t="str">
        <f aca="false">P7&amp;""&amp;Q7&amp;""&amp;R7&amp;""&amp;S7</f>
        <v>33b362be</v>
      </c>
      <c r="Q8" s="10"/>
      <c r="R8" s="10"/>
      <c r="S8" s="10"/>
      <c r="T8" s="10" t="str">
        <f aca="false">T7&amp;""&amp;U7&amp;""&amp;V7&amp;""&amp;W7</f>
        <v>0006e539</v>
      </c>
      <c r="U8" s="10"/>
      <c r="V8" s="10"/>
      <c r="W8" s="10"/>
      <c r="X8" s="10" t="str">
        <f aca="false">X7&amp;""&amp;Y7&amp;""&amp;Z7&amp;""&amp;AA7</f>
        <v>bd946f3a</v>
      </c>
      <c r="Y8" s="10"/>
      <c r="Z8" s="10"/>
      <c r="AA8" s="10"/>
      <c r="AB8" s="10" t="str">
        <f aca="false">AB7&amp;""&amp;AC7&amp;""&amp;AD7&amp;""&amp;AE7</f>
        <v>80e8223a</v>
      </c>
      <c r="AC8" s="10"/>
      <c r="AD8" s="10"/>
      <c r="AE8" s="10"/>
      <c r="AF8" s="10" t="str">
        <f aca="false">AF7&amp;""&amp;AG7&amp;""&amp;AH7&amp;""&amp;AI7</f>
        <v>125d383d</v>
      </c>
      <c r="AG8" s="10"/>
      <c r="AH8" s="10"/>
      <c r="AI8" s="10"/>
      <c r="AJ8" s="10" t="str">
        <f aca="false">AJ7&amp;""&amp;AK7&amp;""&amp;AL7&amp;""&amp;AM7</f>
        <v>ec952e3d</v>
      </c>
      <c r="AK8" s="10"/>
      <c r="AL8" s="10"/>
      <c r="AM8" s="10"/>
      <c r="AN8" s="10" t="str">
        <f aca="false">AN7&amp;""&amp;AO7&amp;""&amp;AP7&amp;""&amp;AQ7</f>
        <v>713a18c1</v>
      </c>
      <c r="AO8" s="10"/>
      <c r="AP8" s="10"/>
      <c r="AQ8" s="10"/>
      <c r="AR8" s="10" t="str">
        <f aca="false">AR7&amp;""&amp;AS7&amp;""&amp;AT7&amp;""&amp;AU7</f>
        <v>75ec863e</v>
      </c>
      <c r="AS8" s="10"/>
      <c r="AT8" s="10"/>
      <c r="AU8" s="10"/>
      <c r="AV8" s="10" t="str">
        <f aca="false">AV7&amp;""&amp;AW7&amp;""&amp;AX7&amp;""&amp;AY7</f>
        <v>cc06263e</v>
      </c>
      <c r="AW8" s="10"/>
      <c r="AX8" s="10"/>
      <c r="AY8" s="10"/>
      <c r="AZ8" s="10" t="str">
        <f aca="false">AZ7&amp;""&amp;BA7&amp;""&amp;BB7&amp;""&amp;BC7</f>
        <v>66eadd3e</v>
      </c>
      <c r="BA8" s="10"/>
      <c r="BB8" s="10"/>
      <c r="BC8" s="10"/>
      <c r="BD8" s="10" t="str">
        <f aca="false">BD7&amp;""&amp;BE7&amp;""&amp;BF7&amp;""&amp;BG7</f>
        <v>7a14c941</v>
      </c>
      <c r="BE8" s="10"/>
      <c r="BF8" s="10"/>
      <c r="BG8" s="10"/>
      <c r="BH8" s="10" t="str">
        <f aca="false">BH7&amp;""&amp;BI7&amp;""&amp;BJ7&amp;""&amp;BK7</f>
        <v>9c44cb42</v>
      </c>
      <c r="BI8" s="10"/>
      <c r="BJ8" s="10"/>
      <c r="BK8" s="10"/>
      <c r="BL8" s="10" t="str">
        <f aca="false">BL7&amp;""&amp;BM7</f>
        <v>0000</v>
      </c>
      <c r="BM8" s="10"/>
      <c r="BN8" s="10" t="str">
        <f aca="false">BN7&amp;""&amp;BO7&amp;""&amp;BP7&amp;""&amp;BQ7</f>
        <v>3a863e3d</v>
      </c>
      <c r="BO8" s="10"/>
      <c r="BP8" s="10"/>
      <c r="BQ8" s="10"/>
      <c r="BR8" s="10" t="str">
        <f aca="false">BR7&amp;""&amp;BS7&amp;""&amp;BT7&amp;""&amp;BU7</f>
        <v>1a4aeb3c</v>
      </c>
      <c r="BS8" s="10"/>
      <c r="BT8" s="10"/>
      <c r="BU8" s="10"/>
      <c r="BV8" s="10" t="str">
        <f aca="false">BV7&amp;""&amp;BW7&amp;""&amp;BX7&amp;""&amp;BY7</f>
        <v>8365f53c</v>
      </c>
      <c r="BW8" s="10"/>
      <c r="BX8" s="10"/>
      <c r="BY8" s="10"/>
      <c r="BZ8" s="10" t="str">
        <f aca="false">BZ7&amp;""&amp;CA7</f>
        <v>428c</v>
      </c>
      <c r="CA8" s="10"/>
    </row>
    <row r="9" customFormat="false" ht="12.8" hidden="false" customHeight="false" outlineLevel="0" collapsed="false">
      <c r="A9" s="0" t="s">
        <v>64</v>
      </c>
      <c r="B9" s="10"/>
      <c r="C9" s="10"/>
      <c r="D9" s="10"/>
      <c r="E9" s="10"/>
      <c r="F9" s="10"/>
      <c r="G9" s="10"/>
      <c r="H9" s="10" t="str">
        <f aca="false">RIGHT(H8,2)&amp;""&amp;MID(H8,5,2)&amp;""&amp;MID(H8,3,2)&amp;""&amp;LEFT(H8,2)</f>
        <v>c1fb649d</v>
      </c>
      <c r="I9" s="10"/>
      <c r="J9" s="10"/>
      <c r="K9" s="10"/>
      <c r="L9" s="10" t="str">
        <f aca="false">RIGHT(L8,2)&amp;""&amp;MID(L8,5,2)&amp;""&amp;MID(L8,3,2)&amp;""&amp;LEFT(L8,2)</f>
        <v>3ec4d209</v>
      </c>
      <c r="M9" s="10"/>
      <c r="N9" s="10"/>
      <c r="O9" s="10"/>
      <c r="P9" s="10" t="str">
        <f aca="false">RIGHT(P8,2)&amp;""&amp;MID(P8,5,2)&amp;""&amp;MID(P8,3,2)&amp;""&amp;LEFT(P8,2)</f>
        <v>be62b333</v>
      </c>
      <c r="Q9" s="10"/>
      <c r="R9" s="10"/>
      <c r="S9" s="10"/>
      <c r="T9" s="10" t="str">
        <f aca="false">RIGHT(T8,2)&amp;""&amp;MID(T8,5,2)&amp;""&amp;MID(T8,3,2)&amp;""&amp;LEFT(T8,2)</f>
        <v>39e50600</v>
      </c>
      <c r="U9" s="10"/>
      <c r="V9" s="10"/>
      <c r="W9" s="10"/>
      <c r="X9" s="10" t="str">
        <f aca="false">RIGHT(X8,2)&amp;""&amp;MID(X8,5,2)&amp;""&amp;MID(X8,3,2)&amp;""&amp;LEFT(X8,2)</f>
        <v>3a6f94bd</v>
      </c>
      <c r="Y9" s="10"/>
      <c r="Z9" s="10"/>
      <c r="AA9" s="10"/>
      <c r="AB9" s="10" t="str">
        <f aca="false">RIGHT(AB8,2)&amp;""&amp;MID(AB8,5,2)&amp;""&amp;MID(AB8,3,2)&amp;""&amp;LEFT(AB8,2)</f>
        <v>3a22e880</v>
      </c>
      <c r="AC9" s="10"/>
      <c r="AD9" s="10"/>
      <c r="AE9" s="10"/>
      <c r="AF9" s="10" t="str">
        <f aca="false">RIGHT(AF8,2)&amp;""&amp;MID(AF8,5,2)&amp;""&amp;MID(AF8,3,2)&amp;""&amp;LEFT(AF8,2)</f>
        <v>3d385d12</v>
      </c>
      <c r="AG9" s="10"/>
      <c r="AH9" s="10"/>
      <c r="AI9" s="10"/>
      <c r="AJ9" s="10" t="str">
        <f aca="false">RIGHT(AJ8,2)&amp;""&amp;MID(AJ8,5,2)&amp;""&amp;MID(AJ8,3,2)&amp;""&amp;LEFT(AJ8,2)</f>
        <v>3d2e95ec</v>
      </c>
      <c r="AK9" s="10"/>
      <c r="AL9" s="10"/>
      <c r="AM9" s="10"/>
      <c r="AN9" s="10" t="str">
        <f aca="false">RIGHT(AN8,2)&amp;""&amp;MID(AN8,5,2)&amp;""&amp;MID(AN8,3,2)&amp;""&amp;LEFT(AN8,2)</f>
        <v>c1183a71</v>
      </c>
      <c r="AO9" s="10"/>
      <c r="AP9" s="10"/>
      <c r="AQ9" s="10"/>
      <c r="AR9" s="10" t="str">
        <f aca="false">RIGHT(AR8,2)&amp;""&amp;MID(AR8,5,2)&amp;""&amp;MID(AR8,3,2)&amp;""&amp;LEFT(AR8,2)</f>
        <v>3e86ec75</v>
      </c>
      <c r="AS9" s="10"/>
      <c r="AT9" s="10"/>
      <c r="AU9" s="10"/>
      <c r="AV9" s="10" t="str">
        <f aca="false">RIGHT(AV8,2)&amp;""&amp;MID(AV8,5,2)&amp;""&amp;MID(AV8,3,2)&amp;""&amp;LEFT(AV8,2)</f>
        <v>3e2606cc</v>
      </c>
      <c r="AW9" s="10"/>
      <c r="AX9" s="10"/>
      <c r="AY9" s="10"/>
      <c r="AZ9" s="10" t="str">
        <f aca="false">RIGHT(AZ8,2)&amp;""&amp;MID(AZ8,5,2)&amp;""&amp;MID(AZ8,3,2)&amp;""&amp;LEFT(AZ8,2)</f>
        <v>3eddea66</v>
      </c>
      <c r="BA9" s="10"/>
      <c r="BB9" s="10"/>
      <c r="BC9" s="10"/>
      <c r="BD9" s="10" t="str">
        <f aca="false">RIGHT(BD8,2)&amp;""&amp;MID(BD8,5,2)&amp;""&amp;MID(BD8,3,2)&amp;""&amp;LEFT(BD8,2)</f>
        <v>41c9147a</v>
      </c>
      <c r="BE9" s="10"/>
      <c r="BF9" s="10"/>
      <c r="BG9" s="10"/>
      <c r="BH9" s="10" t="str">
        <f aca="false">RIGHT(BH8,2)&amp;""&amp;MID(BH8,5,2)&amp;""&amp;MID(BH8,3,2)&amp;""&amp;LEFT(BH8,2)</f>
        <v>42cb449c</v>
      </c>
      <c r="BI9" s="10"/>
      <c r="BJ9" s="10"/>
      <c r="BK9" s="10"/>
      <c r="BL9" s="10" t="str">
        <f aca="false">RIGHT(BL8,2)&amp;""&amp;LEFT(BL8,2)</f>
        <v>0000</v>
      </c>
      <c r="BM9" s="10"/>
      <c r="BN9" s="10" t="str">
        <f aca="false">RIGHT(BN8,2)&amp;""&amp;MID(BN8,5,2)&amp;""&amp;MID(BN8,3,2)&amp;""&amp;LEFT(BN8,2)</f>
        <v>3d3e863a</v>
      </c>
      <c r="BO9" s="10"/>
      <c r="BP9" s="10"/>
      <c r="BQ9" s="10"/>
      <c r="BR9" s="10" t="str">
        <f aca="false">RIGHT(BR8,2)&amp;""&amp;MID(BR8,5,2)&amp;""&amp;MID(BR8,3,2)&amp;""&amp;LEFT(BR8,2)</f>
        <v>3ceb4a1a</v>
      </c>
      <c r="BS9" s="10"/>
      <c r="BT9" s="10"/>
      <c r="BU9" s="10"/>
      <c r="BV9" s="10" t="str">
        <f aca="false">RIGHT(BV8,2)&amp;""&amp;MID(BV8,5,2)&amp;""&amp;MID(BV8,3,2)&amp;""&amp;LEFT(BV8,2)</f>
        <v>3cf56583</v>
      </c>
      <c r="BW9" s="10"/>
      <c r="BX9" s="10"/>
      <c r="BY9" s="10"/>
      <c r="BZ9" s="10" t="str">
        <f aca="false">RIGHT(BZ8,2)&amp;""&amp;LEFT(BZ8,2)</f>
        <v>8c42</v>
      </c>
      <c r="CA9" s="10"/>
    </row>
    <row r="10" customFormat="false" ht="57.75" hidden="false" customHeight="false" outlineLevel="0" collapsed="false">
      <c r="A10" s="11" t="s">
        <v>65</v>
      </c>
      <c r="H10" s="12" t="n">
        <v>-31.424127579</v>
      </c>
      <c r="I10" s="12"/>
      <c r="J10" s="12"/>
      <c r="K10" s="12"/>
      <c r="L10" s="12" t="n">
        <v>0.384414941</v>
      </c>
      <c r="M10" s="12"/>
      <c r="N10" s="12"/>
      <c r="O10" s="12"/>
      <c r="P10" s="12" t="n">
        <v>-0.221386716</v>
      </c>
      <c r="Q10" s="12"/>
      <c r="R10" s="12"/>
      <c r="S10" s="12"/>
      <c r="T10" s="13" t="n">
        <v>0.000436828</v>
      </c>
      <c r="U10" s="13"/>
      <c r="V10" s="13"/>
      <c r="W10" s="13"/>
      <c r="X10" s="12" t="n">
        <v>0.000913929</v>
      </c>
      <c r="Y10" s="12"/>
      <c r="Z10" s="12"/>
      <c r="AA10" s="12"/>
      <c r="AB10" s="12" t="n">
        <v>0.000621445</v>
      </c>
      <c r="AC10" s="12"/>
      <c r="AD10" s="12"/>
      <c r="AE10" s="12"/>
      <c r="AF10" s="12" t="n">
        <v>0.045010634</v>
      </c>
      <c r="AG10" s="12"/>
      <c r="AH10" s="12"/>
      <c r="AI10" s="12"/>
      <c r="AJ10" s="12" t="n">
        <v>0.042623445</v>
      </c>
      <c r="AK10" s="12"/>
      <c r="AL10" s="12"/>
      <c r="AM10" s="12"/>
      <c r="AN10" s="12" t="n">
        <v>-9.514267921</v>
      </c>
      <c r="AO10" s="12"/>
      <c r="AP10" s="12"/>
      <c r="AQ10" s="12"/>
      <c r="AR10" s="12" t="n">
        <v>0.263522774</v>
      </c>
      <c r="AS10" s="12"/>
      <c r="AT10" s="12"/>
      <c r="AU10" s="12"/>
      <c r="AV10" s="12" t="n">
        <v>0.162135303</v>
      </c>
      <c r="AW10" s="12"/>
      <c r="AX10" s="12"/>
      <c r="AY10" s="12"/>
      <c r="AZ10" s="12" t="n">
        <v>0.433428943</v>
      </c>
      <c r="BA10" s="12"/>
      <c r="BB10" s="12"/>
      <c r="BC10" s="12"/>
      <c r="BD10" s="12" t="n">
        <v>25.134998322</v>
      </c>
      <c r="BE10" s="12"/>
      <c r="BF10" s="12"/>
      <c r="BG10" s="12"/>
      <c r="BH10" s="12" t="n">
        <v>101.634002686</v>
      </c>
      <c r="BI10" s="12"/>
      <c r="BJ10" s="12"/>
      <c r="BK10" s="12"/>
      <c r="BL10" s="12"/>
      <c r="BM10" s="12"/>
      <c r="BN10" s="12" t="n">
        <v>0.046514727</v>
      </c>
      <c r="BO10" s="12"/>
      <c r="BP10" s="12"/>
      <c r="BQ10" s="12"/>
      <c r="BR10" s="12" t="n">
        <v>0.028721858</v>
      </c>
      <c r="BS10" s="12"/>
      <c r="BT10" s="12"/>
      <c r="BU10" s="12"/>
      <c r="BV10" s="12" t="n">
        <v>0.029955631</v>
      </c>
      <c r="BW10" s="12"/>
      <c r="BX10" s="12"/>
      <c r="BY10" s="12"/>
      <c r="BZ10" s="12"/>
      <c r="CA10" s="12"/>
    </row>
  </sheetData>
  <mergeCells count="82">
    <mergeCell ref="A1:S3"/>
    <mergeCell ref="C5:G5"/>
    <mergeCell ref="H5:BY5"/>
    <mergeCell ref="BZ5:CA5"/>
    <mergeCell ref="D6:E6"/>
    <mergeCell ref="F6:G6"/>
    <mergeCell ref="H6:K6"/>
    <mergeCell ref="L6:O6"/>
    <mergeCell ref="P6:S6"/>
    <mergeCell ref="T6:W6"/>
    <mergeCell ref="X6:AA6"/>
    <mergeCell ref="AB6:AE6"/>
    <mergeCell ref="AF6:AI6"/>
    <mergeCell ref="AJ6:AM6"/>
    <mergeCell ref="AN6:AQ6"/>
    <mergeCell ref="AR6:AU6"/>
    <mergeCell ref="AV6:AY6"/>
    <mergeCell ref="AZ6:BC6"/>
    <mergeCell ref="BD6:BG6"/>
    <mergeCell ref="BH6:BK6"/>
    <mergeCell ref="BL6:BM6"/>
    <mergeCell ref="BN6:BQ6"/>
    <mergeCell ref="BR6:BU6"/>
    <mergeCell ref="BV6:BY6"/>
    <mergeCell ref="BZ6:CA6"/>
    <mergeCell ref="H8:K8"/>
    <mergeCell ref="L8:O8"/>
    <mergeCell ref="P8:S8"/>
    <mergeCell ref="T8:W8"/>
    <mergeCell ref="X8:AA8"/>
    <mergeCell ref="AB8:AE8"/>
    <mergeCell ref="AF8:AI8"/>
    <mergeCell ref="AJ8:AM8"/>
    <mergeCell ref="AN8:AQ8"/>
    <mergeCell ref="AR8:AU8"/>
    <mergeCell ref="AV8:AY8"/>
    <mergeCell ref="AZ8:BC8"/>
    <mergeCell ref="BD8:BG8"/>
    <mergeCell ref="BH8:BK8"/>
    <mergeCell ref="BL8:BM8"/>
    <mergeCell ref="BN8:BQ8"/>
    <mergeCell ref="BR8:BU8"/>
    <mergeCell ref="BV8:BY8"/>
    <mergeCell ref="BZ8:CA8"/>
    <mergeCell ref="H9:K9"/>
    <mergeCell ref="L9:O9"/>
    <mergeCell ref="P9:S9"/>
    <mergeCell ref="T9:W9"/>
    <mergeCell ref="X9:AA9"/>
    <mergeCell ref="AB9:AE9"/>
    <mergeCell ref="AF9:AI9"/>
    <mergeCell ref="AJ9:AM9"/>
    <mergeCell ref="AN9:AQ9"/>
    <mergeCell ref="AR9:AU9"/>
    <mergeCell ref="AV9:AY9"/>
    <mergeCell ref="AZ9:BC9"/>
    <mergeCell ref="BD9:BG9"/>
    <mergeCell ref="BH9:BK9"/>
    <mergeCell ref="BL9:BM9"/>
    <mergeCell ref="BN9:BQ9"/>
    <mergeCell ref="BR9:BU9"/>
    <mergeCell ref="BV9:BY9"/>
    <mergeCell ref="BZ9:CA9"/>
    <mergeCell ref="H10:K10"/>
    <mergeCell ref="L10:O10"/>
    <mergeCell ref="P10:S10"/>
    <mergeCell ref="T10:W10"/>
    <mergeCell ref="X10:AA10"/>
    <mergeCell ref="AB10:AE10"/>
    <mergeCell ref="AF10:AI10"/>
    <mergeCell ref="AJ10:AM10"/>
    <mergeCell ref="AN10:AQ10"/>
    <mergeCell ref="AR10:AU10"/>
    <mergeCell ref="AV10:AY10"/>
    <mergeCell ref="AZ10:BC10"/>
    <mergeCell ref="BD10:BG10"/>
    <mergeCell ref="BH10:BK10"/>
    <mergeCell ref="BL10:BM10"/>
    <mergeCell ref="BN10:BQ10"/>
    <mergeCell ref="BR10:BU10"/>
    <mergeCell ref="BV10:BY10"/>
    <mergeCell ref="BZ10:CA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Y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8" activeCellId="0" sqref="B8:AY8"/>
    </sheetView>
  </sheetViews>
  <sheetFormatPr defaultRowHeight="12.8" zeroHeight="false" outlineLevelRow="0" outlineLevelCol="0"/>
  <cols>
    <col collapsed="false" customWidth="false" hidden="false" outlineLevel="0" max="1" min="1" style="0" width="11.52"/>
    <col collapsed="false" customWidth="true" hidden="false" outlineLevel="0" max="2" min="2" style="0" width="5.74"/>
    <col collapsed="false" customWidth="true" hidden="false" outlineLevel="0" max="3" min="3" style="0" width="6.29"/>
    <col collapsed="false" customWidth="true" hidden="false" outlineLevel="0" max="18" min="4" style="0" width="3.79"/>
    <col collapsed="false" customWidth="true" hidden="false" outlineLevel="0" max="19" min="19" style="0" width="3.37"/>
    <col collapsed="false" customWidth="true" hidden="false" outlineLevel="0" max="38" min="20" style="0" width="3.79"/>
    <col collapsed="false" customWidth="true" hidden="false" outlineLevel="0" max="39" min="39" style="0" width="3.37"/>
    <col collapsed="false" customWidth="true" hidden="false" outlineLevel="0" max="49" min="40" style="0" width="3.79"/>
    <col collapsed="false" customWidth="true" hidden="false" outlineLevel="0" max="50" min="50" style="0" width="6.94"/>
    <col collapsed="false" customWidth="true" hidden="false" outlineLevel="0" max="51" min="51" style="0" width="6.39"/>
    <col collapsed="false" customWidth="false" hidden="false" outlineLevel="0" max="1025" min="52" style="0" width="11.52"/>
  </cols>
  <sheetData>
    <row r="1" customFormat="false" ht="12.8" hidden="false" customHeight="true" outlineLevel="0" collapsed="false">
      <c r="A1" s="2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1"/>
    </row>
    <row r="2" customFormat="false" ht="12.8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AH2" s="0" t="s">
        <v>67</v>
      </c>
    </row>
    <row r="3" customFormat="false" ht="12.8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customFormat="false" ht="12.8" hidden="false" customHeight="false" outlineLevel="0" collapsed="false">
      <c r="K4" s="1"/>
    </row>
    <row r="5" customFormat="false" ht="12.8" hidden="false" customHeight="false" outlineLevel="0" collapsed="false">
      <c r="K5" s="1"/>
    </row>
    <row r="6" customFormat="false" ht="15" hidden="false" customHeight="false" outlineLevel="0" collapsed="false">
      <c r="B6" s="4" t="s">
        <v>1</v>
      </c>
      <c r="C6" s="4"/>
      <c r="D6" s="4"/>
      <c r="E6" s="4"/>
      <c r="F6" s="14" t="s">
        <v>2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4" t="s">
        <v>3</v>
      </c>
      <c r="AY6" s="4"/>
    </row>
    <row r="7" customFormat="false" ht="12.8" hidden="false" customHeight="true" outlineLevel="0" collapsed="false">
      <c r="A7" s="0" t="s">
        <v>4</v>
      </c>
      <c r="B7" s="5" t="s">
        <v>5</v>
      </c>
      <c r="C7" s="5" t="s">
        <v>6</v>
      </c>
      <c r="D7" s="6" t="s">
        <v>8</v>
      </c>
      <c r="E7" s="6"/>
      <c r="F7" s="10" t="s">
        <v>68</v>
      </c>
      <c r="G7" s="10"/>
      <c r="H7" s="10"/>
      <c r="I7" s="10"/>
      <c r="J7" s="10" t="s">
        <v>69</v>
      </c>
      <c r="K7" s="10"/>
      <c r="L7" s="10"/>
      <c r="M7" s="10"/>
      <c r="N7" s="10" t="s">
        <v>70</v>
      </c>
      <c r="O7" s="10"/>
      <c r="P7" s="10"/>
      <c r="Q7" s="10"/>
      <c r="R7" s="10" t="s">
        <v>71</v>
      </c>
      <c r="S7" s="10"/>
      <c r="T7" s="10"/>
      <c r="U7" s="10"/>
      <c r="V7" s="10" t="s">
        <v>72</v>
      </c>
      <c r="W7" s="10"/>
      <c r="X7" s="10"/>
      <c r="Y7" s="10"/>
      <c r="Z7" s="10" t="s">
        <v>73</v>
      </c>
      <c r="AA7" s="10"/>
      <c r="AB7" s="10"/>
      <c r="AC7" s="10"/>
      <c r="AD7" s="10" t="s">
        <v>74</v>
      </c>
      <c r="AE7" s="10"/>
      <c r="AF7" s="10"/>
      <c r="AG7" s="10"/>
      <c r="AH7" s="10" t="s">
        <v>75</v>
      </c>
      <c r="AI7" s="10"/>
      <c r="AJ7" s="10"/>
      <c r="AK7" s="10"/>
      <c r="AL7" s="10" t="s">
        <v>76</v>
      </c>
      <c r="AM7" s="10"/>
      <c r="AN7" s="10"/>
      <c r="AO7" s="10"/>
      <c r="AP7" s="10" t="s">
        <v>77</v>
      </c>
      <c r="AQ7" s="10"/>
      <c r="AR7" s="10"/>
      <c r="AS7" s="10"/>
      <c r="AT7" s="10" t="s">
        <v>78</v>
      </c>
      <c r="AU7" s="10"/>
      <c r="AV7" s="10"/>
      <c r="AW7" s="10"/>
      <c r="AX7" s="5" t="s">
        <v>27</v>
      </c>
      <c r="AY7" s="5"/>
    </row>
    <row r="8" customFormat="false" ht="12.8" hidden="false" customHeight="false" outlineLevel="0" collapsed="false">
      <c r="A8" s="0" t="s">
        <v>28</v>
      </c>
      <c r="B8" s="15" t="s">
        <v>29</v>
      </c>
      <c r="C8" s="8" t="s">
        <v>79</v>
      </c>
      <c r="D8" s="15" t="s">
        <v>38</v>
      </c>
      <c r="E8" s="15" t="s">
        <v>30</v>
      </c>
      <c r="F8" s="8" t="n">
        <v>48</v>
      </c>
      <c r="G8" s="8" t="n">
        <v>55</v>
      </c>
      <c r="H8" s="8" t="s">
        <v>80</v>
      </c>
      <c r="I8" s="8" t="s">
        <v>38</v>
      </c>
      <c r="J8" s="15" t="s">
        <v>81</v>
      </c>
      <c r="K8" s="16" t="s">
        <v>82</v>
      </c>
      <c r="L8" s="15" t="s">
        <v>83</v>
      </c>
      <c r="M8" s="15" t="s">
        <v>38</v>
      </c>
      <c r="N8" s="8" t="n">
        <v>86</v>
      </c>
      <c r="O8" s="8" t="s">
        <v>84</v>
      </c>
      <c r="P8" s="8" t="s">
        <v>53</v>
      </c>
      <c r="Q8" s="8" t="s">
        <v>38</v>
      </c>
      <c r="R8" s="15" t="s">
        <v>41</v>
      </c>
      <c r="S8" s="15" t="s">
        <v>85</v>
      </c>
      <c r="T8" s="15" t="s">
        <v>86</v>
      </c>
      <c r="U8" s="15" t="s">
        <v>48</v>
      </c>
      <c r="V8" s="8" t="s">
        <v>41</v>
      </c>
      <c r="W8" s="8" t="n">
        <v>46</v>
      </c>
      <c r="X8" s="8" t="s">
        <v>48</v>
      </c>
      <c r="Y8" s="8" t="s">
        <v>48</v>
      </c>
      <c r="Z8" s="15" t="n">
        <v>70</v>
      </c>
      <c r="AA8" s="15" t="s">
        <v>37</v>
      </c>
      <c r="AB8" s="15" t="n">
        <v>17</v>
      </c>
      <c r="AC8" s="15" t="s">
        <v>34</v>
      </c>
      <c r="AD8" s="8" t="s">
        <v>87</v>
      </c>
      <c r="AE8" s="8" t="s">
        <v>39</v>
      </c>
      <c r="AF8" s="8" t="n">
        <v>29</v>
      </c>
      <c r="AG8" s="8" t="s">
        <v>88</v>
      </c>
      <c r="AH8" s="15" t="n">
        <v>41</v>
      </c>
      <c r="AI8" s="15" t="n">
        <v>89</v>
      </c>
      <c r="AJ8" s="15" t="s">
        <v>41</v>
      </c>
      <c r="AK8" s="15" t="s">
        <v>45</v>
      </c>
      <c r="AL8" s="8" t="s">
        <v>57</v>
      </c>
      <c r="AM8" s="8" t="s">
        <v>89</v>
      </c>
      <c r="AN8" s="8" t="s">
        <v>80</v>
      </c>
      <c r="AO8" s="8" t="s">
        <v>88</v>
      </c>
      <c r="AP8" s="15" t="s">
        <v>30</v>
      </c>
      <c r="AQ8" s="15" t="s">
        <v>30</v>
      </c>
      <c r="AR8" s="15" t="s">
        <v>90</v>
      </c>
      <c r="AS8" s="15" t="n">
        <v>41</v>
      </c>
      <c r="AT8" s="8" t="n">
        <v>13</v>
      </c>
      <c r="AU8" s="8" t="s">
        <v>91</v>
      </c>
      <c r="AV8" s="8" t="s">
        <v>92</v>
      </c>
      <c r="AW8" s="8" t="n">
        <v>42</v>
      </c>
      <c r="AX8" s="15" t="n">
        <v>68</v>
      </c>
      <c r="AY8" s="15" t="n">
        <v>42</v>
      </c>
    </row>
    <row r="9" customFormat="false" ht="12.8" hidden="false" customHeight="false" outlineLevel="0" collapsed="false">
      <c r="B9" s="10"/>
      <c r="C9" s="10"/>
      <c r="D9" s="10"/>
      <c r="E9" s="10"/>
      <c r="F9" s="10" t="str">
        <f aca="false">F8&amp;""&amp;G8&amp;""&amp;H8&amp;""&amp;I8</f>
        <v>48558a3e</v>
      </c>
      <c r="G9" s="10"/>
      <c r="H9" s="10"/>
      <c r="I9" s="10"/>
      <c r="J9" s="10" t="str">
        <f aca="false">J8&amp;""&amp;K8&amp;""&amp;L8&amp;""&amp;M8</f>
        <v>aa0a023e</v>
      </c>
      <c r="K9" s="10"/>
      <c r="L9" s="10"/>
      <c r="M9" s="10"/>
      <c r="N9" s="10" t="str">
        <f aca="false">N8&amp;""&amp;O8&amp;""&amp;P8&amp;""&amp;Q8</f>
        <v>86bcdd3e</v>
      </c>
      <c r="O9" s="10"/>
      <c r="P9" s="10"/>
      <c r="Q9" s="10"/>
      <c r="R9" s="10" t="str">
        <f aca="false">R8&amp;""&amp;S8&amp;""&amp;T8&amp;""&amp;U8</f>
        <v>06dfa33d</v>
      </c>
      <c r="S9" s="10"/>
      <c r="T9" s="10"/>
      <c r="U9" s="10"/>
      <c r="V9" s="10" t="str">
        <f aca="false">V8&amp;""&amp;W8&amp;""&amp;X8&amp;""&amp;Y8</f>
        <v>06463d3d</v>
      </c>
      <c r="W9" s="10"/>
      <c r="X9" s="10"/>
      <c r="Y9" s="10"/>
      <c r="Z9" s="10" t="str">
        <f aca="false">Z8&amp;""&amp;AA8&amp;""&amp;AB8&amp;""&amp;AC8</f>
        <v>70c417c1</v>
      </c>
      <c r="AA9" s="10"/>
      <c r="AB9" s="10"/>
      <c r="AC9" s="10"/>
      <c r="AD9" s="10" t="str">
        <f aca="false">AD8&amp;""&amp;AE8&amp;""&amp;AF8&amp;""&amp;AG8</f>
        <v>e4b329bb</v>
      </c>
      <c r="AE9" s="10"/>
      <c r="AF9" s="10"/>
      <c r="AG9" s="10"/>
      <c r="AH9" s="10" t="str">
        <f aca="false">AH8&amp;""&amp;AI8&amp;""&amp;AJ8&amp;""&amp;AK8</f>
        <v>4189063a</v>
      </c>
      <c r="AI9" s="10"/>
      <c r="AJ9" s="10"/>
      <c r="AK9" s="10"/>
      <c r="AL9" s="10" t="str">
        <f aca="false">AL8&amp;""&amp;AM8&amp;""&amp;AN8&amp;""&amp;AO8</f>
        <v>cb3f8abb</v>
      </c>
      <c r="AM9" s="10"/>
      <c r="AN9" s="10"/>
      <c r="AO9" s="10"/>
      <c r="AP9" s="10" t="str">
        <f aca="false">AP8&amp;""&amp;AQ8&amp;""&amp;AR8&amp;""&amp;AS8</f>
        <v>0000b241</v>
      </c>
      <c r="AQ9" s="10"/>
      <c r="AR9" s="10"/>
      <c r="AS9" s="10"/>
      <c r="AT9" s="10" t="str">
        <f aca="false">AT8&amp;""&amp;AU8&amp;""&amp;AV8&amp;""&amp;AW8</f>
        <v>13c3ca42</v>
      </c>
      <c r="AU9" s="10"/>
      <c r="AV9" s="10"/>
      <c r="AW9" s="10"/>
      <c r="AX9" s="10" t="str">
        <f aca="false">AX8&amp;""&amp;AY8</f>
        <v>6842</v>
      </c>
      <c r="AY9" s="10"/>
    </row>
    <row r="10" customFormat="false" ht="12.8" hidden="false" customHeight="false" outlineLevel="0" collapsed="false">
      <c r="A10" s="0" t="s">
        <v>64</v>
      </c>
      <c r="B10" s="10"/>
      <c r="C10" s="10"/>
      <c r="D10" s="10"/>
      <c r="E10" s="10"/>
      <c r="F10" s="10" t="str">
        <f aca="false">RIGHT(F9,2)&amp;""&amp;MID(F9,5,2)&amp;""&amp;MID(F9,3,2)&amp;""&amp;LEFT(F9,2)</f>
        <v>3e8a5548</v>
      </c>
      <c r="G10" s="10"/>
      <c r="H10" s="10"/>
      <c r="I10" s="10"/>
      <c r="J10" s="10" t="str">
        <f aca="false">RIGHT(J9,2)&amp;""&amp;MID(J9,5,2)&amp;""&amp;MID(J9,3,2)&amp;""&amp;LEFT(J9,2)</f>
        <v>3e020aaa</v>
      </c>
      <c r="K10" s="10"/>
      <c r="L10" s="10"/>
      <c r="M10" s="10"/>
      <c r="N10" s="10" t="str">
        <f aca="false">RIGHT(N9,2)&amp;""&amp;MID(N9,5,2)&amp;""&amp;MID(N9,3,2)&amp;""&amp;LEFT(N9,2)</f>
        <v>3eddbc86</v>
      </c>
      <c r="O10" s="10"/>
      <c r="P10" s="10"/>
      <c r="Q10" s="10"/>
      <c r="R10" s="10" t="str">
        <f aca="false">RIGHT(R9,2)&amp;""&amp;MID(R9,5,2)&amp;""&amp;MID(R9,3,2)&amp;""&amp;LEFT(R9,2)</f>
        <v>3da3df06</v>
      </c>
      <c r="S10" s="10"/>
      <c r="T10" s="10"/>
      <c r="U10" s="10"/>
      <c r="V10" s="10" t="str">
        <f aca="false">RIGHT(V9,2)&amp;""&amp;MID(V9,5,2)&amp;""&amp;MID(V9,3,2)&amp;""&amp;LEFT(V9,2)</f>
        <v>3d3d4606</v>
      </c>
      <c r="W10" s="10"/>
      <c r="X10" s="10"/>
      <c r="Y10" s="10"/>
      <c r="Z10" s="10" t="str">
        <f aca="false">RIGHT(Z9,2)&amp;""&amp;MID(Z9,5,2)&amp;""&amp;MID(Z9,3,2)&amp;""&amp;LEFT(Z9,2)</f>
        <v>c117c470</v>
      </c>
      <c r="AA10" s="10"/>
      <c r="AB10" s="10"/>
      <c r="AC10" s="10"/>
      <c r="AD10" s="10" t="str">
        <f aca="false">RIGHT(AD9,2)&amp;""&amp;MID(AD9,5,2)&amp;""&amp;MID(AD9,3,2)&amp;""&amp;LEFT(AD9,2)</f>
        <v>bb29b3e4</v>
      </c>
      <c r="AE10" s="10"/>
      <c r="AF10" s="10"/>
      <c r="AG10" s="10"/>
      <c r="AH10" s="10" t="str">
        <f aca="false">RIGHT(AH9,2)&amp;""&amp;MID(AH9,5,2)&amp;""&amp;MID(AH9,3,2)&amp;""&amp;LEFT(AH9,2)</f>
        <v>3a068941</v>
      </c>
      <c r="AI10" s="10"/>
      <c r="AJ10" s="10"/>
      <c r="AK10" s="10"/>
      <c r="AL10" s="10" t="str">
        <f aca="false">RIGHT(AL9,2)&amp;""&amp;MID(AL9,5,2)&amp;""&amp;MID(AL9,3,2)&amp;""&amp;LEFT(AL9,2)</f>
        <v>bb8a3fcb</v>
      </c>
      <c r="AM10" s="10"/>
      <c r="AN10" s="10"/>
      <c r="AO10" s="10"/>
      <c r="AP10" s="10" t="str">
        <f aca="false">RIGHT(AP9,2)&amp;""&amp;MID(AP9,5,2)&amp;""&amp;MID(AP9,3,2)&amp;""&amp;LEFT(AP9,2)</f>
        <v>41b20000</v>
      </c>
      <c r="AQ10" s="10"/>
      <c r="AR10" s="10"/>
      <c r="AS10" s="10"/>
      <c r="AT10" s="10" t="str">
        <f aca="false">RIGHT(AT9,2)&amp;""&amp;MID(AT9,5,2)&amp;""&amp;MID(AT9,3,2)&amp;""&amp;LEFT(AT9,2)</f>
        <v>42cac313</v>
      </c>
      <c r="AU10" s="10"/>
      <c r="AV10" s="10"/>
      <c r="AW10" s="10"/>
      <c r="AX10" s="10" t="str">
        <f aca="false">RIGHT(AX9,2)&amp;""&amp;LEFT(AX9,2)</f>
        <v>4268</v>
      </c>
      <c r="AY10" s="10"/>
    </row>
  </sheetData>
  <mergeCells count="41">
    <mergeCell ref="A1:S3"/>
    <mergeCell ref="B6:E6"/>
    <mergeCell ref="F6:AW6"/>
    <mergeCell ref="AX6:AY6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AY7"/>
    <mergeCell ref="F9:I9"/>
    <mergeCell ref="J9:M9"/>
    <mergeCell ref="N9:Q9"/>
    <mergeCell ref="R9:U9"/>
    <mergeCell ref="V9:Y9"/>
    <mergeCell ref="Z9:AC9"/>
    <mergeCell ref="AD9:AG9"/>
    <mergeCell ref="AH9:AK9"/>
    <mergeCell ref="AL9:AO9"/>
    <mergeCell ref="AP9:AS9"/>
    <mergeCell ref="AT9:AW9"/>
    <mergeCell ref="AX9:AY9"/>
    <mergeCell ref="F10:I10"/>
    <mergeCell ref="J10:M10"/>
    <mergeCell ref="N10:Q10"/>
    <mergeCell ref="R10:U10"/>
    <mergeCell ref="V10:Y10"/>
    <mergeCell ref="Z10:AC10"/>
    <mergeCell ref="AD10:AG10"/>
    <mergeCell ref="AH10:AK10"/>
    <mergeCell ref="AL10:AO10"/>
    <mergeCell ref="AP10:AS10"/>
    <mergeCell ref="AT10:AW10"/>
    <mergeCell ref="AX10:AY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O8" activeCellId="0" sqref="B8:AY8"/>
    </sheetView>
  </sheetViews>
  <sheetFormatPr defaultRowHeight="12.8" zeroHeight="false" outlineLevelRow="0" outlineLevelCol="0"/>
  <cols>
    <col collapsed="false" customWidth="true" hidden="false" outlineLevel="0" max="1" min="1" style="0" width="11.3"/>
    <col collapsed="false" customWidth="true" hidden="false" outlineLevel="0" max="2" min="2" style="0" width="5.46"/>
    <col collapsed="false" customWidth="true" hidden="false" outlineLevel="0" max="3" min="3" style="0" width="6.42"/>
    <col collapsed="false" customWidth="true" hidden="false" outlineLevel="0" max="4" min="4" style="0" width="11.81"/>
    <col collapsed="false" customWidth="false" hidden="false" outlineLevel="0" max="1025" min="5" style="0" width="11.52"/>
  </cols>
  <sheetData>
    <row r="1" customFormat="false" ht="17.35" hidden="false" customHeight="false" outlineLevel="0" collapsed="false">
      <c r="A1" s="17" t="s">
        <v>93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customFormat="false" ht="12.8" hidden="false" customHeight="false" outlineLevel="0" collapsed="false">
      <c r="A2" s="18"/>
      <c r="B2" s="5" t="s">
        <v>1</v>
      </c>
      <c r="C2" s="5"/>
      <c r="D2" s="5"/>
      <c r="E2" s="5"/>
      <c r="F2" s="5" t="s">
        <v>2</v>
      </c>
      <c r="G2" s="5"/>
      <c r="H2" s="5"/>
      <c r="I2" s="5"/>
      <c r="J2" s="5"/>
      <c r="K2" s="5"/>
      <c r="L2" s="18" t="s">
        <v>27</v>
      </c>
    </row>
    <row r="3" customFormat="false" ht="23.85" hidden="false" customHeight="false" outlineLevel="0" collapsed="false">
      <c r="A3" s="18" t="s">
        <v>4</v>
      </c>
      <c r="B3" s="18" t="s">
        <v>5</v>
      </c>
      <c r="C3" s="18" t="s">
        <v>94</v>
      </c>
      <c r="D3" s="6" t="s">
        <v>7</v>
      </c>
      <c r="E3" s="6" t="s">
        <v>8</v>
      </c>
      <c r="F3" s="18" t="s">
        <v>95</v>
      </c>
      <c r="G3" s="18" t="s">
        <v>96</v>
      </c>
      <c r="H3" s="18" t="s">
        <v>97</v>
      </c>
      <c r="I3" s="18" t="s">
        <v>98</v>
      </c>
      <c r="J3" s="18" t="s">
        <v>99</v>
      </c>
      <c r="K3" s="18" t="s">
        <v>100</v>
      </c>
      <c r="L3" s="18" t="s">
        <v>27</v>
      </c>
    </row>
    <row r="4" customFormat="false" ht="12.8" hidden="false" customHeight="false" outlineLevel="0" collapsed="false">
      <c r="A4" s="18" t="s">
        <v>101</v>
      </c>
      <c r="B4" s="18" t="n">
        <v>1</v>
      </c>
      <c r="C4" s="18" t="n">
        <v>1</v>
      </c>
      <c r="D4" s="18" t="n">
        <v>2</v>
      </c>
      <c r="E4" s="18" t="n">
        <v>2</v>
      </c>
      <c r="F4" s="18" t="n">
        <v>12</v>
      </c>
      <c r="G4" s="18" t="n">
        <v>12</v>
      </c>
      <c r="H4" s="18" t="n">
        <v>12</v>
      </c>
      <c r="I4" s="18" t="n">
        <v>20</v>
      </c>
      <c r="J4" s="18" t="n">
        <v>2</v>
      </c>
      <c r="K4" s="18" t="n">
        <v>12</v>
      </c>
      <c r="L4" s="18" t="n">
        <v>2</v>
      </c>
      <c r="O4" s="0" t="s">
        <v>102</v>
      </c>
      <c r="P4" s="0" t="n">
        <f aca="false">SUM(B4:M4)</f>
        <v>78</v>
      </c>
    </row>
    <row r="5" s="3" customFormat="true" ht="12.8" hidden="false" customHeight="false" outlineLevel="0" collapsed="false">
      <c r="A5" s="18" t="s">
        <v>103</v>
      </c>
      <c r="B5" s="18" t="s">
        <v>104</v>
      </c>
      <c r="C5" s="18" t="n">
        <v>11</v>
      </c>
      <c r="D5" s="18" t="s">
        <v>105</v>
      </c>
      <c r="E5" s="18" t="s">
        <v>106</v>
      </c>
      <c r="F5" s="18" t="s">
        <v>107</v>
      </c>
      <c r="G5" s="18" t="s">
        <v>107</v>
      </c>
      <c r="H5" s="18" t="s">
        <v>107</v>
      </c>
      <c r="I5" s="18" t="s">
        <v>107</v>
      </c>
      <c r="J5" s="18" t="s">
        <v>107</v>
      </c>
      <c r="K5" s="18" t="s">
        <v>107</v>
      </c>
      <c r="L5" s="18" t="s">
        <v>108</v>
      </c>
      <c r="M5" s="0"/>
    </row>
    <row r="10" customFormat="false" ht="17.35" hidden="false" customHeight="false" outlineLevel="0" collapsed="false">
      <c r="A10" s="17" t="s">
        <v>109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customFormat="false" ht="12.8" hidden="false" customHeight="false" outlineLevel="0" collapsed="false">
      <c r="A11" s="18"/>
      <c r="B11" s="5" t="s">
        <v>1</v>
      </c>
      <c r="C11" s="5"/>
      <c r="D11" s="5"/>
      <c r="E11" s="5" t="s">
        <v>2</v>
      </c>
      <c r="F11" s="5"/>
      <c r="G11" s="5"/>
      <c r="H11" s="5"/>
      <c r="I11" s="5"/>
      <c r="J11" s="18" t="s">
        <v>27</v>
      </c>
      <c r="L11" s="19"/>
    </row>
    <row r="12" customFormat="false" ht="24" hidden="false" customHeight="false" outlineLevel="0" collapsed="false">
      <c r="A12" s="18" t="s">
        <v>4</v>
      </c>
      <c r="B12" s="18" t="s">
        <v>5</v>
      </c>
      <c r="C12" s="18" t="s">
        <v>94</v>
      </c>
      <c r="D12" s="6" t="s">
        <v>8</v>
      </c>
      <c r="E12" s="18" t="s">
        <v>110</v>
      </c>
      <c r="F12" s="18" t="s">
        <v>111</v>
      </c>
      <c r="G12" s="18" t="s">
        <v>112</v>
      </c>
      <c r="H12" s="18" t="s">
        <v>77</v>
      </c>
      <c r="I12" s="18" t="s">
        <v>78</v>
      </c>
      <c r="J12" s="18" t="s">
        <v>27</v>
      </c>
    </row>
    <row r="13" customFormat="false" ht="12.8" hidden="false" customHeight="false" outlineLevel="0" collapsed="false">
      <c r="A13" s="18" t="s">
        <v>101</v>
      </c>
      <c r="B13" s="18" t="n">
        <v>1</v>
      </c>
      <c r="C13" s="18" t="n">
        <v>1</v>
      </c>
      <c r="D13" s="18" t="n">
        <v>2</v>
      </c>
      <c r="E13" s="18" t="n">
        <v>12</v>
      </c>
      <c r="F13" s="18" t="n">
        <v>12</v>
      </c>
      <c r="G13" s="18" t="n">
        <v>12</v>
      </c>
      <c r="H13" s="18" t="n">
        <v>4</v>
      </c>
      <c r="I13" s="18" t="n">
        <v>4</v>
      </c>
      <c r="J13" s="18" t="n">
        <v>2</v>
      </c>
      <c r="M13" s="0" t="s">
        <v>102</v>
      </c>
      <c r="N13" s="0" t="n">
        <f aca="false">SUM(B13:K13)</f>
        <v>50</v>
      </c>
    </row>
    <row r="14" customFormat="false" ht="12.8" hidden="false" customHeight="false" outlineLevel="0" collapsed="false">
      <c r="A14" s="18" t="s">
        <v>103</v>
      </c>
      <c r="B14" s="18" t="s">
        <v>104</v>
      </c>
      <c r="C14" s="20" t="s">
        <v>79</v>
      </c>
      <c r="D14" s="20" t="s">
        <v>113</v>
      </c>
      <c r="E14" s="18" t="s">
        <v>107</v>
      </c>
      <c r="F14" s="18" t="s">
        <v>107</v>
      </c>
      <c r="G14" s="18" t="s">
        <v>107</v>
      </c>
      <c r="H14" s="18" t="s">
        <v>107</v>
      </c>
      <c r="I14" s="18" t="s">
        <v>107</v>
      </c>
      <c r="J14" s="20" t="s">
        <v>114</v>
      </c>
    </row>
  </sheetData>
  <mergeCells count="6">
    <mergeCell ref="A1:M1"/>
    <mergeCell ref="B2:E2"/>
    <mergeCell ref="F2:K2"/>
    <mergeCell ref="A10:M10"/>
    <mergeCell ref="B11:D11"/>
    <mergeCell ref="E11:I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2020-04-15T13:06:24Z</dcterms:created>
  <dc:creator/>
  <dc:description/>
  <dc:language>en-US</dc:language>
  <cp:lastModifiedBy/>
  <dcterms:modified xsi:type="dcterms:W3CDTF">2020-04-17T16:49:30Z</dcterms:modified>
  <cp:revision>7</cp:revision>
  <dc:subject/>
  <dc:title/>
</cp:coreProperties>
</file>