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Power Budget" sheetId="1" r:id="rId1"/>
    <sheet name="Connector Specs" sheetId="3" r:id="rId2"/>
    <sheet name="Analog Input Manifest" sheetId="2" r:id="rId3"/>
    <sheet name="Filter Specifications" sheetId="4" r:id="rId4"/>
  </sheets>
  <calcPr calcId="145621"/>
</workbook>
</file>

<file path=xl/calcChain.xml><?xml version="1.0" encoding="utf-8"?>
<calcChain xmlns="http://schemas.openxmlformats.org/spreadsheetml/2006/main">
  <c r="B17" i="4" l="1"/>
  <c r="B27" i="1" l="1"/>
  <c r="C27" i="1" s="1"/>
  <c r="B28" i="1"/>
  <c r="B26" i="1"/>
  <c r="C26" i="1" s="1"/>
  <c r="B44" i="1"/>
  <c r="C44" i="1" s="1"/>
  <c r="B45" i="1"/>
  <c r="C45" i="1" s="1"/>
  <c r="B43" i="1"/>
  <c r="C43" i="1" s="1"/>
  <c r="E38" i="1"/>
  <c r="D44" i="1"/>
  <c r="D43" i="1"/>
  <c r="E37" i="1"/>
  <c r="E39" i="1"/>
  <c r="E36" i="1"/>
  <c r="D26" i="1"/>
  <c r="D27" i="1"/>
  <c r="E18" i="1"/>
  <c r="E10" i="1"/>
  <c r="E26" i="1" l="1"/>
  <c r="E27" i="1"/>
  <c r="C6" i="2"/>
  <c r="D6" i="2"/>
  <c r="E6" i="2"/>
  <c r="B6" i="2"/>
  <c r="C28" i="1" l="1"/>
  <c r="E17" i="1"/>
  <c r="E8" i="1"/>
  <c r="E9" i="1"/>
  <c r="E7" i="1"/>
  <c r="E28" i="1" l="1"/>
  <c r="E30" i="1" s="1"/>
  <c r="C29" i="1"/>
  <c r="E43" i="1" l="1"/>
  <c r="E44" i="1"/>
  <c r="E45" i="1"/>
  <c r="E47" i="1" s="1"/>
  <c r="C46" i="1" l="1"/>
</calcChain>
</file>

<file path=xl/sharedStrings.xml><?xml version="1.0" encoding="utf-8"?>
<sst xmlns="http://schemas.openxmlformats.org/spreadsheetml/2006/main" count="186" uniqueCount="136">
  <si>
    <t>Device</t>
  </si>
  <si>
    <t>Maximum Current (mA)</t>
  </si>
  <si>
    <t>Nominal Voltage (V)</t>
  </si>
  <si>
    <t>Voltage Input (V)</t>
  </si>
  <si>
    <t>dsPic33FJ256MC710A</t>
  </si>
  <si>
    <t>-0.3 to 4.0V</t>
  </si>
  <si>
    <t>4.5 to 5.5V</t>
  </si>
  <si>
    <t>?</t>
  </si>
  <si>
    <t xml:space="preserve">Omega PX409-005-DWU-10V </t>
  </si>
  <si>
    <t>15 to 30V</t>
  </si>
  <si>
    <t>5V +/- 10%</t>
  </si>
  <si>
    <t>Power Consumption (mW)</t>
  </si>
  <si>
    <t>Encoder/Hall Sensors</t>
  </si>
  <si>
    <t>Voltage (VDC)</t>
  </si>
  <si>
    <t>Maximum Power (mW)</t>
  </si>
  <si>
    <t>15 to 26V</t>
  </si>
  <si>
    <t>Diff Signals</t>
  </si>
  <si>
    <t>0-10V</t>
  </si>
  <si>
    <t>Pow Cnvrtr Board</t>
  </si>
  <si>
    <t xml:space="preserve">0-20mA </t>
  </si>
  <si>
    <t>Undefined</t>
  </si>
  <si>
    <t>Board</t>
  </si>
  <si>
    <t>Maximums</t>
  </si>
  <si>
    <t>Max3235E</t>
  </si>
  <si>
    <t>4 to 7</t>
  </si>
  <si>
    <t>Torque Sensors ( External Power)</t>
  </si>
  <si>
    <t>4.5 to 5V</t>
  </si>
  <si>
    <t>Notes</t>
  </si>
  <si>
    <t>80mA, needs to be externally powered.</t>
  </si>
  <si>
    <t>Onboard ICs</t>
  </si>
  <si>
    <t>Max487</t>
  </si>
  <si>
    <t>FP2000 Pressure Sensor A</t>
  </si>
  <si>
    <t>Current Shunt Board 15V</t>
  </si>
  <si>
    <t>Current Shunt Board 3.3V</t>
  </si>
  <si>
    <t>C) Power Budget Generator Housing</t>
  </si>
  <si>
    <t>Dissipation (mW)</t>
  </si>
  <si>
    <t xml:space="preserve"> Dissipation (mW)</t>
  </si>
  <si>
    <t>.</t>
  </si>
  <si>
    <t>15V</t>
  </si>
  <si>
    <t>Position Encoder</t>
  </si>
  <si>
    <t>Generator Housing Remaining Conditioned Power**:</t>
  </si>
  <si>
    <t>Gas Spring Remaining Conditioned Power**:</t>
  </si>
  <si>
    <t>Gross Power Budget - Generator Housing &amp; Gas Spring Electronics</t>
  </si>
  <si>
    <t>A) Controller Board Onboard Loads</t>
  </si>
  <si>
    <t>B) Generator Housing Offboard Loads</t>
  </si>
  <si>
    <t>D) Gas Spring Offboard Loads</t>
  </si>
  <si>
    <t>E) Power Budget Gas Spring (using tables A &amp; D)</t>
  </si>
  <si>
    <t>Remaining Power Per Bus*(mw)</t>
  </si>
  <si>
    <t>Gas Spring Board</t>
  </si>
  <si>
    <t>Load Cell</t>
  </si>
  <si>
    <t>Recom Min Draw</t>
  </si>
  <si>
    <t>**Includes dependent draws at 85% efficiency.</t>
  </si>
  <si>
    <t>**Includes dependent draws at 85% efficieny.</t>
  </si>
  <si>
    <t>GAS SPRING</t>
  </si>
  <si>
    <t>Generator Housing</t>
  </si>
  <si>
    <t xml:space="preserve">70796 PowerBuoy </t>
  </si>
  <si>
    <t>EJM</t>
  </si>
  <si>
    <t>Rated Power (mW)</t>
  </si>
  <si>
    <t xml:space="preserve">* Does not include dependent draws on 15V bus. </t>
  </si>
  <si>
    <t>4x6mA IsoOPAMPs</t>
  </si>
  <si>
    <t>40 MIPS @ 90C</t>
  </si>
  <si>
    <t>0-10V Output</t>
  </si>
  <si>
    <t xml:space="preserve">CanBUS </t>
  </si>
  <si>
    <t>Dominant driving current</t>
  </si>
  <si>
    <t>Available Shutdown Mode</t>
  </si>
  <si>
    <t>Auto Shutdown Mode</t>
  </si>
  <si>
    <t>Sink/Source</t>
  </si>
  <si>
    <t>Ica5</t>
  </si>
  <si>
    <t>Still Undefined</t>
  </si>
  <si>
    <t>Boost Board</t>
  </si>
  <si>
    <t>Preliminary Connector Specifications</t>
  </si>
  <si>
    <t>Part ID</t>
  </si>
  <si>
    <t>No. Contacts</t>
  </si>
  <si>
    <t>Purpose</t>
  </si>
  <si>
    <t xml:space="preserve">Type </t>
  </si>
  <si>
    <t>Signals Present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</si>
  <si>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</si>
  <si>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</si>
  <si>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</si>
  <si>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</si>
  <si>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</si>
  <si>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</si>
  <si>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</si>
  <si>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</si>
  <si>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</si>
  <si>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</si>
  <si>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</si>
  <si>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</si>
  <si>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M80</t>
  </si>
  <si>
    <t>ICD Programming Port</t>
  </si>
  <si>
    <t>Boost Board DO</t>
  </si>
  <si>
    <t>PWM Signals for Sync Rectifier and Load Dump Control</t>
  </si>
  <si>
    <t>Motor Encoder</t>
  </si>
  <si>
    <t>Encoder Inputs, Hall Sensor Inputs, 5V Supply and GND</t>
  </si>
  <si>
    <t>Shunt Monitor ASIGs</t>
  </si>
  <si>
    <t>4x Differential Signal Pairs, GND, +15V, +3.3V Supplies</t>
  </si>
  <si>
    <t>CANBUS</t>
  </si>
  <si>
    <t>CAN H, L, and SHLD</t>
  </si>
  <si>
    <t>RS485</t>
  </si>
  <si>
    <t>RS 485 A, B, SHLD</t>
  </si>
  <si>
    <t>RS232</t>
  </si>
  <si>
    <t>4x Data, GND</t>
  </si>
  <si>
    <t>Pressure A/Torque Sensor</t>
  </si>
  <si>
    <t>Pressure B</t>
  </si>
  <si>
    <t>15V, GND, ASIG (0-10V)</t>
  </si>
  <si>
    <t>Laser Range Finder</t>
  </si>
  <si>
    <t>15V, GND, ASIG (4-20mA)</t>
  </si>
  <si>
    <t>Input Power</t>
  </si>
  <si>
    <t xml:space="preserve">15VDC Input, GND </t>
  </si>
  <si>
    <t xml:space="preserve">Standard Pic reset, DIO, and 3.3V </t>
  </si>
  <si>
    <t>Signal Name</t>
  </si>
  <si>
    <t>Signal Type</t>
  </si>
  <si>
    <t>Voltage</t>
  </si>
  <si>
    <t>Sampling Rate (kHz)</t>
  </si>
  <si>
    <t>Gas Spring</t>
  </si>
  <si>
    <t xml:space="preserve">Generator </t>
  </si>
  <si>
    <t>Omega Diff Pressure / Torque</t>
  </si>
  <si>
    <t>Current</t>
  </si>
  <si>
    <t>Quantity</t>
  </si>
  <si>
    <t xml:space="preserve">Current Shunts </t>
  </si>
  <si>
    <t xml:space="preserve">Voltage Sense </t>
  </si>
  <si>
    <t>Honeywell Pressure</t>
  </si>
  <si>
    <t xml:space="preserve">Max Response (kHz) </t>
  </si>
  <si>
    <t>Min Response (kHz)</t>
  </si>
  <si>
    <t>DC</t>
  </si>
  <si>
    <t>Other Parameters</t>
  </si>
  <si>
    <t>ADC Converter Resolution (bits)</t>
  </si>
  <si>
    <t>Optimal SNR (dB)</t>
  </si>
  <si>
    <t xml:space="preserve">Nyquist (kHz) </t>
  </si>
  <si>
    <t>1)</t>
  </si>
  <si>
    <t>Cut-off Frequency (kHz)</t>
  </si>
  <si>
    <t>*Reference Microchip Design Note AN699 for good practice on PIC ADCs http://ww1.microchip.com/downloads/en/AppNotes/00699b.pdf</t>
  </si>
  <si>
    <t>&gt;= 300</t>
  </si>
  <si>
    <t>Value</t>
  </si>
  <si>
    <t>Other Design Constraints</t>
  </si>
  <si>
    <t>Filter must attenuate the signal to -62dB at 16Hz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</si>
</sst>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0" fillId="0" borderId="0" xfId="1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0" xfId="0" applyFont="1"/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</cellXfs>
  <cellStyles count="2">
    <cellStyle name="Currency" xfId="1" builtinId="4"/>
    <cellStyle name="Normal" xfId="0" builtinId="0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wrapText="1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5:G11" totalsRowShown="0" headerRowDxfId="56" totalsRowCellStyle="Normal">
  <autoFilter ref="A5:G11"/>
  <tableColumns count="7">
    <tableColumn id="1" name="Device" dataCellStyle="Normal"/>
    <tableColumn id="2" name="Voltage Input (V)" dataDxfId="55" dataCellStyle="Normal"/>
    <tableColumn id="3" name="Nominal Voltage (V)" dataDxfId="54" dataCellStyle="Normal"/>
    <tableColumn id="4" name="Maximum Current (mA)" dataDxfId="53" dataCellStyle="Normal"/>
    <tableColumn id="5" name="Power Consumption (mW)" dataDxfId="52" dataCellStyle="Normal"/>
    <tableColumn id="6" name=" Dissipation (mW)" dataDxfId="51" dataCellStyle="Normal"/>
    <tableColumn id="7" name="Notes" dataDxfId="50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5:E28" totalsRowShown="0" headerRowDxfId="49" dataDxfId="48">
  <autoFilter ref="A25:E28"/>
  <tableColumns count="5">
    <tableColumn id="1" name="Voltage (VDC)" dataDxfId="47"/>
    <tableColumn id="2" name="Maximum Current (mA)" dataDxfId="46">
      <calculatedColumnFormula>SUMIF(Table1[Nominal Voltage (V)],A26,Table1[Maximum Current (mA)])+SUMIF(Table6[Nominal Voltage (V)],A26,Table6[Maximum Current (mA)])</calculatedColumnFormula>
    </tableColumn>
    <tableColumn id="3" name="Maximum Power (mW)" dataDxfId="45">
      <calculatedColumnFormula>B26*A26</calculatedColumnFormula>
    </tableColumn>
    <tableColumn id="4" name="Rated Power (mW)" dataDxfId="44"/>
    <tableColumn id="5" name="Remaining Power Per Bus*(mw)" dataDxfId="43">
      <calculatedColumnFormula>Table2[[#This Row],[Rated Power (mW)]]-Table2[[#This Row],[Maximum Power (mW)]]</calculatedColumnFormula>
    </tableColumn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35:G39" totalsRowShown="0" headerRowDxfId="42" headerRowCellStyle="Normal" dataCellStyle="Normal">
  <autoFilter ref="A35:G39"/>
  <tableColumns count="7">
    <tableColumn id="1" name="Device" dataCellStyle="Normal"/>
    <tableColumn id="2" name="Voltage Input (V)" dataDxfId="41" dataCellStyle="Normal"/>
    <tableColumn id="3" name="Nominal Voltage (V)" dataDxfId="40" dataCellStyle="Normal"/>
    <tableColumn id="4" name="Maximum Current (mA)" dataDxfId="39" dataCellStyle="Normal"/>
    <tableColumn id="5" name="Power Consumption (mW)" dataDxfId="38" dataCellStyle="Normal"/>
    <tableColumn id="6" name="Dissipation (mW)" dataDxfId="37" dataCellStyle="Normal"/>
    <tableColumn id="7" name="Notes" dataDxfId="36" dataCellStyle="Normal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A16:G22" totalsRowShown="0" headerRowDxfId="35" tableBorderDxfId="34">
  <autoFilter ref="A16:G22"/>
  <tableColumns count="7">
    <tableColumn id="1" name="Device"/>
    <tableColumn id="2" name="Voltage Input (V)" dataDxfId="33"/>
    <tableColumn id="3" name="Nominal Voltage (V)" dataDxfId="32"/>
    <tableColumn id="4" name="Maximum Current (mA)" dataDxfId="31"/>
    <tableColumn id="5" name="Power Consumption (mW)" dataDxfId="30"/>
    <tableColumn id="6" name="Dissipation (mW)" dataDxfId="29"/>
    <tableColumn id="7" name="Notes" dataDxfId="28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id="7" name="Table28" displayName="Table28" ref="A42:E45" totalsRowShown="0" headerRowDxfId="27" dataDxfId="26">
  <autoFilter ref="A42:E45"/>
  <tableColumns count="5">
    <tableColumn id="1" name="Voltage (VDC)" dataDxfId="25"/>
    <tableColumn id="2" name="Maximum Current (mA)" dataDxfId="24">
      <calculatedColumnFormula>SUMIF(Table1[Nominal Voltage (V)],A43,Table1[Maximum Current (mA)])+SUMIF(Table5[Nominal Voltage (V)],A43,Table5[Maximum Current (mA)])</calculatedColumnFormula>
    </tableColumn>
    <tableColumn id="3" name="Maximum Power (mW)" dataDxfId="23">
      <calculatedColumnFormula>B43*A43</calculatedColumnFormula>
    </tableColumn>
    <tableColumn id="4" name="Rated Power (mW)" dataDxfId="22"/>
    <tableColumn id="5" name="Remaining Power Per Bus*(mw)" dataDxfId="21">
      <calculatedColumnFormula>Table28[[#This Row],[Rated Power (mW)]]-Table28[[#This Row],[Maximum Power (mW)]]</calculatedColumnFormula>
    </tableColumn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4" name="Table4" displayName="Table4" ref="A3:E15" totalsRowShown="0">
  <autoFilter ref="A3:E15"/>
  <sortState ref="A4:E15">
    <sortCondition ref="A3:A15"/>
  </sortState>
  <tableColumns count="5">
    <tableColumn id="1" name="Part ID"/>
    <tableColumn id="2" name="Type "/>
    <tableColumn id="3" name="No. Contacts" dataDxfId="20"/>
    <tableColumn id="4" name="Purpose"/>
    <tableColumn id="5" name="Signals Pres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" name="Table3" displayName="Table3" ref="A3:E6" totalsRowCount="1">
  <autoFilter ref="A3:E5"/>
  <tableColumns count="5">
    <tableColumn id="1" name="Board" totalsRowLabel="Maximums" totalsRowDxfId="19"/>
    <tableColumn id="2" name="Diff Signals" totalsRowFunction="custom" dataDxfId="18" totalsRowDxfId="17">
      <totalsRowFormula>MAX(Table3[Diff Signals])</totalsRowFormula>
    </tableColumn>
    <tableColumn id="3" name="0-10V" totalsRowFunction="custom" dataDxfId="16" totalsRowDxfId="15">
      <totalsRowFormula>MAX(Table3[0-10V])</totalsRowFormula>
    </tableColumn>
    <tableColumn id="4" name="0-20mA " totalsRowFunction="custom" dataDxfId="14" totalsRowDxfId="13">
      <totalsRowFormula>MAX(Table3[0-20mA ])</totalsRowFormula>
    </tableColumn>
    <tableColumn id="5" name="Undefined" totalsRowFunction="custom" dataDxfId="12" totalsRowDxfId="11">
      <totalsRowFormula>MAX(Table3[Undefined])</totalsRowFormula>
    </tableColumn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3:F11" totalsRowShown="0" headerRowDxfId="10" dataDxfId="9">
  <autoFilter ref="A3:F11"/>
  <tableColumns count="6">
    <tableColumn id="1" name="Signal Name" dataDxfId="8"/>
    <tableColumn id="2" name="Quantity" dataDxfId="7"/>
    <tableColumn id="3" name="Signal Type" dataDxfId="6"/>
    <tableColumn id="4" name="Min Response (kHz)" dataDxfId="5"/>
    <tableColumn id="5" name="Max Response (kHz) " dataDxfId="4"/>
    <tableColumn id="8" name="Cut-off Frequency (kHz)" dataDxfId="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0" name="Table10" displayName="Table10" ref="A13:B17" totalsRowShown="0" dataDxfId="2">
  <autoFilter ref="A13:B17"/>
  <tableColumns count="2">
    <tableColumn id="1" name="Other Parameters" dataDxfId="1"/>
    <tableColumn id="2" name="Valu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Layout" zoomScale="85" zoomScaleNormal="100" zoomScalePageLayoutView="85" workbookViewId="0">
      <selection activeCell="E9" sqref="E9"/>
    </sheetView>
  </sheetViews>
  <sheetFormatPr defaultRowHeight="15" x14ac:dyDescent="0.25"/>
  <cols>
    <col min="1" max="1" width="31.5703125" customWidth="1"/>
    <col min="2" max="2" width="28.42578125" customWidth="1"/>
    <col min="3" max="3" width="21.42578125" customWidth="1"/>
    <col min="4" max="4" width="24" customWidth="1"/>
    <col min="5" max="5" width="27.5703125" customWidth="1"/>
    <col min="6" max="6" width="17.5703125" customWidth="1"/>
    <col min="7" max="7" width="36.42578125" customWidth="1"/>
  </cols>
  <sheetData>
    <row r="1" spans="1:7" ht="21" x14ac:dyDescent="0.35">
      <c r="A1" s="2" t="s">
        <v>42</v>
      </c>
    </row>
    <row r="2" spans="1:7" x14ac:dyDescent="0.25">
      <c r="A2" t="s">
        <v>55</v>
      </c>
      <c r="B2" t="s">
        <v>56</v>
      </c>
      <c r="F2" s="5"/>
      <c r="G2" s="18">
        <v>42089</v>
      </c>
    </row>
    <row r="4" spans="1:7" x14ac:dyDescent="0.25">
      <c r="A4" s="3" t="s">
        <v>43</v>
      </c>
    </row>
    <row r="5" spans="1:7" ht="18.75" customHeight="1" x14ac:dyDescent="0.25">
      <c r="A5" s="9" t="s">
        <v>0</v>
      </c>
      <c r="B5" s="10" t="s">
        <v>3</v>
      </c>
      <c r="C5" s="10" t="s">
        <v>2</v>
      </c>
      <c r="D5" s="10" t="s">
        <v>1</v>
      </c>
      <c r="E5" s="10" t="s">
        <v>11</v>
      </c>
      <c r="F5" s="10" t="s">
        <v>36</v>
      </c>
      <c r="G5" s="11" t="s">
        <v>27</v>
      </c>
    </row>
    <row r="6" spans="1:7" x14ac:dyDescent="0.25">
      <c r="A6" s="1" t="s">
        <v>29</v>
      </c>
      <c r="B6" s="5"/>
      <c r="C6" s="5"/>
      <c r="D6" s="5"/>
      <c r="E6" s="5"/>
      <c r="F6" s="5"/>
      <c r="G6" s="6"/>
    </row>
    <row r="7" spans="1:7" x14ac:dyDescent="0.25">
      <c r="A7" t="s">
        <v>4</v>
      </c>
      <c r="B7" s="4" t="s">
        <v>5</v>
      </c>
      <c r="C7" s="5">
        <v>3.3</v>
      </c>
      <c r="D7" s="5">
        <v>90</v>
      </c>
      <c r="E7" s="5">
        <f>C7*D7</f>
        <v>297</v>
      </c>
      <c r="F7" s="5">
        <v>195.2</v>
      </c>
      <c r="G7" s="5" t="s">
        <v>60</v>
      </c>
    </row>
    <row r="8" spans="1:7" x14ac:dyDescent="0.25">
      <c r="A8" t="s">
        <v>23</v>
      </c>
      <c r="B8" s="4" t="s">
        <v>24</v>
      </c>
      <c r="C8" s="5">
        <v>5</v>
      </c>
      <c r="D8" s="5">
        <v>1</v>
      </c>
      <c r="E8" s="5">
        <f t="shared" ref="E8:E10" si="0">C8*D8</f>
        <v>5</v>
      </c>
      <c r="F8" s="5" t="s">
        <v>37</v>
      </c>
      <c r="G8" s="5" t="s">
        <v>65</v>
      </c>
    </row>
    <row r="9" spans="1:7" x14ac:dyDescent="0.25">
      <c r="A9" t="s">
        <v>62</v>
      </c>
      <c r="B9" s="4" t="s">
        <v>6</v>
      </c>
      <c r="C9" s="5">
        <v>5</v>
      </c>
      <c r="D9" s="5">
        <v>6</v>
      </c>
      <c r="E9" s="5">
        <f t="shared" si="0"/>
        <v>30</v>
      </c>
      <c r="F9" s="5"/>
      <c r="G9" s="5" t="s">
        <v>63</v>
      </c>
    </row>
    <row r="10" spans="1:7" x14ac:dyDescent="0.25">
      <c r="A10" t="s">
        <v>30</v>
      </c>
      <c r="B10" s="4" t="s">
        <v>26</v>
      </c>
      <c r="C10" s="5">
        <v>5</v>
      </c>
      <c r="D10" s="5">
        <v>1</v>
      </c>
      <c r="E10" s="5">
        <f t="shared" si="0"/>
        <v>5</v>
      </c>
      <c r="F10" s="5"/>
      <c r="G10" s="5" t="s">
        <v>64</v>
      </c>
    </row>
    <row r="11" spans="1:7" x14ac:dyDescent="0.25">
      <c r="B11" s="4"/>
      <c r="C11" s="5"/>
      <c r="D11" s="5"/>
      <c r="E11" s="5"/>
      <c r="F11" s="5"/>
      <c r="G11" s="6"/>
    </row>
    <row r="12" spans="1:7" x14ac:dyDescent="0.25">
      <c r="B12" s="4"/>
      <c r="C12" s="5"/>
      <c r="D12" s="5"/>
      <c r="E12" s="5"/>
      <c r="F12" s="5"/>
      <c r="G12" s="6"/>
    </row>
    <row r="13" spans="1:7" ht="18.75" x14ac:dyDescent="0.3">
      <c r="A13" s="17" t="s">
        <v>54</v>
      </c>
      <c r="B13" s="5"/>
      <c r="C13" s="5"/>
      <c r="D13" s="5"/>
      <c r="E13" s="5"/>
      <c r="F13" s="5"/>
      <c r="G13" s="6"/>
    </row>
    <row r="14" spans="1:7" x14ac:dyDescent="0.25">
      <c r="B14" s="5"/>
      <c r="C14" s="5"/>
      <c r="D14" s="5"/>
      <c r="E14" s="5"/>
      <c r="F14" s="5"/>
      <c r="G14" s="6"/>
    </row>
    <row r="15" spans="1:7" x14ac:dyDescent="0.25">
      <c r="A15" s="3" t="s">
        <v>44</v>
      </c>
    </row>
    <row r="16" spans="1:7" ht="15.75" customHeight="1" x14ac:dyDescent="0.25">
      <c r="A16" s="12" t="s">
        <v>0</v>
      </c>
      <c r="B16" s="10" t="s">
        <v>3</v>
      </c>
      <c r="C16" s="10" t="s">
        <v>2</v>
      </c>
      <c r="D16" s="10" t="s">
        <v>1</v>
      </c>
      <c r="E16" s="10" t="s">
        <v>11</v>
      </c>
      <c r="F16" s="10" t="s">
        <v>35</v>
      </c>
      <c r="G16" s="11" t="s">
        <v>27</v>
      </c>
    </row>
    <row r="17" spans="1:7" x14ac:dyDescent="0.25">
      <c r="A17" t="s">
        <v>8</v>
      </c>
      <c r="B17" s="5" t="s">
        <v>9</v>
      </c>
      <c r="C17" s="5">
        <v>15</v>
      </c>
      <c r="D17" s="5">
        <v>10</v>
      </c>
      <c r="E17" s="5">
        <f>C17*D17</f>
        <v>150</v>
      </c>
      <c r="F17" s="5"/>
      <c r="G17" s="5"/>
    </row>
    <row r="18" spans="1:7" x14ac:dyDescent="0.25">
      <c r="A18" t="s">
        <v>12</v>
      </c>
      <c r="B18" s="5" t="s">
        <v>10</v>
      </c>
      <c r="C18" s="5">
        <v>5</v>
      </c>
      <c r="D18" s="5">
        <v>40</v>
      </c>
      <c r="E18" s="5">
        <f>C18*D18</f>
        <v>200</v>
      </c>
      <c r="F18" s="5"/>
      <c r="G18" s="5" t="s">
        <v>66</v>
      </c>
    </row>
    <row r="19" spans="1:7" x14ac:dyDescent="0.25">
      <c r="A19" t="s">
        <v>32</v>
      </c>
      <c r="B19" s="5">
        <v>15</v>
      </c>
      <c r="C19" s="5">
        <v>15</v>
      </c>
      <c r="D19" s="5">
        <v>30</v>
      </c>
      <c r="E19" s="5"/>
      <c r="F19" s="5"/>
      <c r="G19" s="5" t="s">
        <v>50</v>
      </c>
    </row>
    <row r="20" spans="1:7" x14ac:dyDescent="0.25">
      <c r="A20" t="s">
        <v>33</v>
      </c>
      <c r="B20" s="5">
        <v>3.3</v>
      </c>
      <c r="C20" s="5">
        <v>3.3</v>
      </c>
      <c r="D20" s="5">
        <v>24</v>
      </c>
      <c r="E20" s="5"/>
      <c r="F20" s="5"/>
      <c r="G20" s="5" t="s">
        <v>59</v>
      </c>
    </row>
    <row r="21" spans="1:7" x14ac:dyDescent="0.25">
      <c r="A21" t="s">
        <v>69</v>
      </c>
      <c r="B21" s="5">
        <v>15</v>
      </c>
      <c r="C21" s="5">
        <v>15</v>
      </c>
      <c r="D21" s="5" t="s">
        <v>7</v>
      </c>
      <c r="E21" s="5"/>
      <c r="F21" s="5"/>
      <c r="G21" s="5"/>
    </row>
    <row r="22" spans="1:7" x14ac:dyDescent="0.25">
      <c r="A22" t="s">
        <v>25</v>
      </c>
      <c r="B22" s="5" t="s">
        <v>15</v>
      </c>
      <c r="C22" s="5">
        <v>15</v>
      </c>
      <c r="D22" s="5">
        <v>0</v>
      </c>
      <c r="E22" s="5"/>
      <c r="F22" s="5"/>
      <c r="G22" s="5" t="s">
        <v>28</v>
      </c>
    </row>
    <row r="23" spans="1:7" x14ac:dyDescent="0.25">
      <c r="B23" s="5"/>
      <c r="C23" s="5"/>
      <c r="D23" s="5"/>
      <c r="E23" s="5"/>
      <c r="F23" s="5"/>
      <c r="G23" s="6"/>
    </row>
    <row r="24" spans="1:7" x14ac:dyDescent="0.25">
      <c r="A24" s="3" t="s">
        <v>34</v>
      </c>
    </row>
    <row r="25" spans="1:7" ht="18" customHeight="1" x14ac:dyDescent="0.25">
      <c r="A25" s="12" t="s">
        <v>13</v>
      </c>
      <c r="B25" s="10" t="s">
        <v>1</v>
      </c>
      <c r="C25" s="10" t="s">
        <v>14</v>
      </c>
      <c r="D25" s="10" t="s">
        <v>57</v>
      </c>
      <c r="E25" s="14" t="s">
        <v>47</v>
      </c>
    </row>
    <row r="26" spans="1:7" x14ac:dyDescent="0.25">
      <c r="A26" s="13">
        <v>3.3</v>
      </c>
      <c r="B26" s="5">
        <f>SUMIF(Table1[Nominal Voltage (V)],A26,Table1[Maximum Current (mA)])+SUMIF(Table6[Nominal Voltage (V)],A26,Table6[Maximum Current (mA)])</f>
        <v>114</v>
      </c>
      <c r="C26" s="5">
        <f>B26*A26</f>
        <v>376.2</v>
      </c>
      <c r="D26" s="5">
        <f>600*3.3</f>
        <v>1980</v>
      </c>
      <c r="E26" s="5">
        <f>Table2[[#This Row],[Rated Power (mW)]]-Table2[[#This Row],[Maximum Power (mW)]]</f>
        <v>1603.8</v>
      </c>
    </row>
    <row r="27" spans="1:7" x14ac:dyDescent="0.25">
      <c r="A27" s="13">
        <v>5</v>
      </c>
      <c r="B27" s="5">
        <f>SUMIF(Table1[Nominal Voltage (V)],A27,Table1[Maximum Current (mA)])+SUMIF(Table6[Nominal Voltage (V)],A27,Table6[Maximum Current (mA)])</f>
        <v>48</v>
      </c>
      <c r="C27" s="5">
        <f t="shared" ref="C27:C28" si="1">B27*A27</f>
        <v>240</v>
      </c>
      <c r="D27" s="5">
        <f>5*300</f>
        <v>1500</v>
      </c>
      <c r="E27" s="5">
        <f>Table2[[#This Row],[Rated Power (mW)]]-Table2[[#This Row],[Maximum Power (mW)]]</f>
        <v>1260</v>
      </c>
    </row>
    <row r="28" spans="1:7" x14ac:dyDescent="0.25">
      <c r="A28" s="13">
        <v>15</v>
      </c>
      <c r="B28" s="5">
        <f>SUMIF(Table1[Nominal Voltage (V)],A28,Table1[Maximum Current (mA)])+SUMIF(Table6[Nominal Voltage (V)],A28,Table6[Maximum Current (mA)])</f>
        <v>40</v>
      </c>
      <c r="C28" s="5">
        <f t="shared" si="1"/>
        <v>600</v>
      </c>
      <c r="D28" s="7">
        <v>2000</v>
      </c>
      <c r="E28" s="5">
        <f>Table2[[#This Row],[Rated Power (mW)]]-Table2[[#This Row],[Maximum Power (mW)]]</f>
        <v>1400</v>
      </c>
    </row>
    <row r="29" spans="1:7" x14ac:dyDescent="0.25">
      <c r="A29" t="s">
        <v>58</v>
      </c>
      <c r="C29">
        <f>SUM(Table2[Maximum Power (mW)])</f>
        <v>1216.2</v>
      </c>
    </row>
    <row r="30" spans="1:7" x14ac:dyDescent="0.25">
      <c r="A30" t="s">
        <v>51</v>
      </c>
      <c r="D30" s="8" t="s">
        <v>40</v>
      </c>
      <c r="E30">
        <f>E28-1.15*(C26+C27)</f>
        <v>691.37</v>
      </c>
    </row>
    <row r="31" spans="1:7" x14ac:dyDescent="0.25">
      <c r="D31" s="8"/>
    </row>
    <row r="32" spans="1:7" ht="18.75" x14ac:dyDescent="0.3">
      <c r="A32" s="17" t="s">
        <v>53</v>
      </c>
      <c r="D32" s="8"/>
    </row>
    <row r="34" spans="1:7" x14ac:dyDescent="0.25">
      <c r="A34" s="3" t="s">
        <v>45</v>
      </c>
    </row>
    <row r="35" spans="1:7" ht="18" customHeight="1" x14ac:dyDescent="0.25">
      <c r="A35" s="12" t="s">
        <v>0</v>
      </c>
      <c r="B35" s="10" t="s">
        <v>3</v>
      </c>
      <c r="C35" s="10" t="s">
        <v>2</v>
      </c>
      <c r="D35" s="10" t="s">
        <v>1</v>
      </c>
      <c r="E35" s="10" t="s">
        <v>11</v>
      </c>
      <c r="F35" s="10" t="s">
        <v>35</v>
      </c>
      <c r="G35" s="11" t="s">
        <v>27</v>
      </c>
    </row>
    <row r="36" spans="1:7" x14ac:dyDescent="0.25">
      <c r="A36" t="s">
        <v>31</v>
      </c>
      <c r="B36" s="5" t="s">
        <v>38</v>
      </c>
      <c r="C36" s="5">
        <v>15</v>
      </c>
      <c r="D36" s="5">
        <v>15</v>
      </c>
      <c r="E36" s="5">
        <f>C36*D36</f>
        <v>225</v>
      </c>
      <c r="F36" s="5"/>
      <c r="G36" s="5" t="s">
        <v>61</v>
      </c>
    </row>
    <row r="37" spans="1:7" x14ac:dyDescent="0.25">
      <c r="A37" t="s">
        <v>31</v>
      </c>
      <c r="B37" s="5" t="s">
        <v>38</v>
      </c>
      <c r="C37" s="5">
        <v>15</v>
      </c>
      <c r="D37" s="5">
        <v>15</v>
      </c>
      <c r="E37" s="5">
        <f>C37*D37</f>
        <v>225</v>
      </c>
      <c r="F37" s="5"/>
      <c r="G37" s="5" t="s">
        <v>61</v>
      </c>
    </row>
    <row r="38" spans="1:7" x14ac:dyDescent="0.25">
      <c r="A38" s="15" t="s">
        <v>49</v>
      </c>
      <c r="B38" s="16" t="s">
        <v>38</v>
      </c>
      <c r="C38" s="16">
        <v>15</v>
      </c>
      <c r="D38" s="16">
        <v>20</v>
      </c>
      <c r="E38" s="5">
        <f>C38*D38</f>
        <v>300</v>
      </c>
      <c r="F38" s="16"/>
      <c r="G38" s="16" t="s">
        <v>67</v>
      </c>
    </row>
    <row r="39" spans="1:7" x14ac:dyDescent="0.25">
      <c r="A39" t="s">
        <v>39</v>
      </c>
      <c r="B39" s="5" t="s">
        <v>38</v>
      </c>
      <c r="C39" s="5">
        <v>15</v>
      </c>
      <c r="D39" s="5">
        <v>75</v>
      </c>
      <c r="E39" s="5">
        <f>C39*D39</f>
        <v>1125</v>
      </c>
      <c r="F39" s="5"/>
      <c r="G39" s="5" t="s">
        <v>68</v>
      </c>
    </row>
    <row r="41" spans="1:7" x14ac:dyDescent="0.25">
      <c r="A41" s="3" t="s">
        <v>46</v>
      </c>
    </row>
    <row r="42" spans="1:7" ht="16.5" customHeight="1" x14ac:dyDescent="0.25">
      <c r="A42" s="12" t="s">
        <v>13</v>
      </c>
      <c r="B42" s="10" t="s">
        <v>1</v>
      </c>
      <c r="C42" s="10" t="s">
        <v>14</v>
      </c>
      <c r="D42" s="10" t="s">
        <v>57</v>
      </c>
      <c r="E42" s="14" t="s">
        <v>47</v>
      </c>
    </row>
    <row r="43" spans="1:7" x14ac:dyDescent="0.25">
      <c r="A43" s="13">
        <v>3.3</v>
      </c>
      <c r="B43" s="5">
        <f>SUMIF(Table1[Nominal Voltage (V)],A43,Table1[Maximum Current (mA)])+SUMIF(Table5[Nominal Voltage (V)],A43,Table5[Maximum Current (mA)])</f>
        <v>90</v>
      </c>
      <c r="C43" s="5">
        <f>B43*A43</f>
        <v>297</v>
      </c>
      <c r="D43" s="5">
        <f>600*3.3</f>
        <v>1980</v>
      </c>
      <c r="E43" s="5">
        <f>Table28[[#This Row],[Rated Power (mW)]]-Table28[[#This Row],[Maximum Power (mW)]]</f>
        <v>1683</v>
      </c>
    </row>
    <row r="44" spans="1:7" x14ac:dyDescent="0.25">
      <c r="A44" s="13">
        <v>5</v>
      </c>
      <c r="B44" s="5">
        <f>SUMIF(Table1[Nominal Voltage (V)],A44,Table1[Maximum Current (mA)])+SUMIF(Table5[Nominal Voltage (V)],A44,Table5[Maximum Current (mA)])</f>
        <v>8</v>
      </c>
      <c r="C44" s="5">
        <f>B44*A44</f>
        <v>40</v>
      </c>
      <c r="D44" s="5">
        <f>5*300</f>
        <v>1500</v>
      </c>
      <c r="E44" s="5">
        <f>Table28[[#This Row],[Rated Power (mW)]]-Table28[[#This Row],[Maximum Power (mW)]]</f>
        <v>1460</v>
      </c>
    </row>
    <row r="45" spans="1:7" x14ac:dyDescent="0.25">
      <c r="A45" s="13">
        <v>15</v>
      </c>
      <c r="B45" s="5">
        <f>SUMIF(Table1[Nominal Voltage (V)],A45,Table1[Maximum Current (mA)])+SUMIF(Table5[Nominal Voltage (V)],A45,Table5[Maximum Current (mA)])</f>
        <v>125</v>
      </c>
      <c r="C45" s="5">
        <f>B45*A45</f>
        <v>1875</v>
      </c>
      <c r="D45" s="7">
        <v>2000</v>
      </c>
      <c r="E45" s="5">
        <f>Table28[[#This Row],[Rated Power (mW)]]-Table28[[#This Row],[Maximum Power (mW)]]</f>
        <v>125</v>
      </c>
    </row>
    <row r="46" spans="1:7" x14ac:dyDescent="0.25">
      <c r="A46" t="s">
        <v>58</v>
      </c>
      <c r="C46">
        <f>SUM(Table28[Maximum Power (mW)])</f>
        <v>2212</v>
      </c>
    </row>
    <row r="47" spans="1:7" x14ac:dyDescent="0.25">
      <c r="A47" t="s">
        <v>52</v>
      </c>
      <c r="D47" s="8" t="s">
        <v>41</v>
      </c>
      <c r="E47">
        <f>E45-1.15*(C43+C44)</f>
        <v>-262.54999999999995</v>
      </c>
    </row>
  </sheetData>
  <conditionalFormatting sqref="E30">
    <cfRule type="cellIs" dxfId="58" priority="2" operator="lessThan">
      <formula>0</formula>
    </cfRule>
  </conditionalFormatting>
  <conditionalFormatting sqref="E47">
    <cfRule type="cellIs" dxfId="57" priority="1" operator="lessThan">
      <formula>0</formula>
    </cfRule>
  </conditionalFormatting>
  <pageMargins left="0.7" right="0.7" top="0.75" bottom="0.75" header="0.3" footer="0.3"/>
  <pageSetup scale="65" orientation="landscape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85" zoomScaleNormal="85" workbookViewId="0">
      <selection activeCell="A12" sqref="A12:XFD12"/>
    </sheetView>
  </sheetViews>
  <sheetFormatPr defaultRowHeight="15" x14ac:dyDescent="0.25"/>
  <cols>
    <col min="1" max="2" width="9.42578125" customWidth="1"/>
    <col min="3" max="3" width="12.42578125" customWidth="1"/>
    <col min="4" max="4" width="26.140625" customWidth="1"/>
    <col min="5" max="5" width="52.85546875" customWidth="1"/>
  </cols>
  <sheetData>
    <row r="1" spans="1:5" ht="21" x14ac:dyDescent="0.35">
      <c r="A1" s="19" t="s">
        <v>70</v>
      </c>
    </row>
    <row r="3" spans="1:5" x14ac:dyDescent="0.25">
      <c r="A3" t="s">
        <v>71</v>
      </c>
      <c r="B3" t="s">
        <v>74</v>
      </c>
      <c r="C3" t="s">
        <v>72</v>
      </c>
      <c r="D3" t="s">
        <v>73</v>
      </c>
      <c r="E3" t="s">
        <v>75</v>
      </c>
    </row>
    <row r="4" spans="1:5" x14ac:dyDescent="0.25">
      <c r="A4" t="s">
        <v>76</v>
      </c>
      <c r="B4" t="s">
        <v>88</v>
      </c>
      <c r="C4" s="6">
        <v>6</v>
      </c>
      <c r="D4" t="s">
        <v>89</v>
      </c>
      <c r="E4" t="s">
        <v>109</v>
      </c>
    </row>
    <row r="5" spans="1:5" x14ac:dyDescent="0.25">
      <c r="A5" t="s">
        <v>77</v>
      </c>
      <c r="B5" t="s">
        <v>88</v>
      </c>
      <c r="C5" s="6">
        <v>8</v>
      </c>
      <c r="D5" t="s">
        <v>92</v>
      </c>
      <c r="E5" t="s">
        <v>93</v>
      </c>
    </row>
    <row r="6" spans="1:5" x14ac:dyDescent="0.25">
      <c r="A6" t="s">
        <v>78</v>
      </c>
      <c r="B6" t="s">
        <v>88</v>
      </c>
      <c r="C6" s="6">
        <v>8</v>
      </c>
      <c r="D6" t="s">
        <v>90</v>
      </c>
      <c r="E6" t="s">
        <v>91</v>
      </c>
    </row>
    <row r="7" spans="1:5" x14ac:dyDescent="0.25">
      <c r="A7" t="s">
        <v>79</v>
      </c>
      <c r="B7" t="s">
        <v>88</v>
      </c>
      <c r="C7" s="6">
        <v>11</v>
      </c>
      <c r="D7" t="s">
        <v>94</v>
      </c>
      <c r="E7" t="s">
        <v>95</v>
      </c>
    </row>
    <row r="8" spans="1:5" x14ac:dyDescent="0.25">
      <c r="A8" t="s">
        <v>80</v>
      </c>
      <c r="B8" t="s">
        <v>88</v>
      </c>
      <c r="C8" s="6">
        <v>3</v>
      </c>
      <c r="D8" t="s">
        <v>105</v>
      </c>
      <c r="E8" t="s">
        <v>106</v>
      </c>
    </row>
    <row r="9" spans="1:5" x14ac:dyDescent="0.25">
      <c r="A9" t="s">
        <v>81</v>
      </c>
      <c r="B9" t="s">
        <v>88</v>
      </c>
      <c r="C9" s="6">
        <v>3</v>
      </c>
      <c r="D9" t="s">
        <v>49</v>
      </c>
      <c r="E9" t="s">
        <v>106</v>
      </c>
    </row>
    <row r="10" spans="1:5" x14ac:dyDescent="0.25">
      <c r="A10" t="s">
        <v>82</v>
      </c>
      <c r="B10" t="s">
        <v>88</v>
      </c>
      <c r="C10" s="6">
        <v>3</v>
      </c>
      <c r="D10" t="s">
        <v>96</v>
      </c>
      <c r="E10" t="s">
        <v>97</v>
      </c>
    </row>
    <row r="11" spans="1:5" x14ac:dyDescent="0.25">
      <c r="A11" t="s">
        <v>83</v>
      </c>
      <c r="B11" t="s">
        <v>88</v>
      </c>
      <c r="C11" s="6">
        <v>5</v>
      </c>
      <c r="D11" t="s">
        <v>100</v>
      </c>
      <c r="E11" t="s">
        <v>101</v>
      </c>
    </row>
    <row r="12" spans="1:5" x14ac:dyDescent="0.25">
      <c r="A12" t="s">
        <v>84</v>
      </c>
      <c r="B12" t="s">
        <v>88</v>
      </c>
      <c r="C12" s="6">
        <v>3</v>
      </c>
      <c r="D12" t="s">
        <v>102</v>
      </c>
      <c r="E12" t="s">
        <v>104</v>
      </c>
    </row>
    <row r="13" spans="1:5" x14ac:dyDescent="0.25">
      <c r="A13" t="s">
        <v>85</v>
      </c>
      <c r="B13" t="s">
        <v>88</v>
      </c>
      <c r="C13" s="6">
        <v>3</v>
      </c>
      <c r="D13" t="s">
        <v>103</v>
      </c>
      <c r="E13" t="s">
        <v>104</v>
      </c>
    </row>
    <row r="14" spans="1:5" x14ac:dyDescent="0.25">
      <c r="A14" t="s">
        <v>86</v>
      </c>
      <c r="B14" t="s">
        <v>88</v>
      </c>
      <c r="C14" s="6">
        <v>2</v>
      </c>
      <c r="D14" t="s">
        <v>107</v>
      </c>
      <c r="E14" t="s">
        <v>108</v>
      </c>
    </row>
    <row r="15" spans="1:5" x14ac:dyDescent="0.25">
      <c r="A15" t="s">
        <v>87</v>
      </c>
      <c r="B15" t="s">
        <v>88</v>
      </c>
      <c r="C15" s="6">
        <v>3</v>
      </c>
      <c r="D15" t="s">
        <v>98</v>
      </c>
      <c r="E15" t="s">
        <v>99</v>
      </c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view="pageLayout" zoomScaleNormal="100" workbookViewId="0">
      <selection activeCell="A5" sqref="A5"/>
    </sheetView>
  </sheetViews>
  <sheetFormatPr defaultRowHeight="15" x14ac:dyDescent="0.25"/>
  <cols>
    <col min="1" max="1" width="18.28515625" customWidth="1"/>
    <col min="2" max="2" width="13" customWidth="1"/>
    <col min="4" max="4" width="10.28515625" customWidth="1"/>
    <col min="5" max="5" width="12.5703125" customWidth="1"/>
  </cols>
  <sheetData>
    <row r="3" spans="1:5" x14ac:dyDescent="0.25">
      <c r="A3" t="s">
        <v>21</v>
      </c>
      <c r="B3" t="s">
        <v>16</v>
      </c>
      <c r="C3" t="s">
        <v>17</v>
      </c>
      <c r="D3" t="s">
        <v>19</v>
      </c>
      <c r="E3" t="s">
        <v>20</v>
      </c>
    </row>
    <row r="4" spans="1:5" x14ac:dyDescent="0.25">
      <c r="A4" t="s">
        <v>18</v>
      </c>
      <c r="B4" s="6">
        <v>3</v>
      </c>
      <c r="C4" s="6">
        <v>1</v>
      </c>
      <c r="D4" s="6"/>
      <c r="E4" s="6">
        <v>1</v>
      </c>
    </row>
    <row r="5" spans="1:5" x14ac:dyDescent="0.25">
      <c r="A5" t="s">
        <v>48</v>
      </c>
      <c r="B5" s="6">
        <v>0</v>
      </c>
      <c r="C5" s="6">
        <v>2</v>
      </c>
      <c r="D5" s="6">
        <v>2</v>
      </c>
      <c r="E5" s="6"/>
    </row>
    <row r="6" spans="1:5" x14ac:dyDescent="0.25">
      <c r="A6" s="5" t="s">
        <v>22</v>
      </c>
      <c r="B6" s="6">
        <f>MAX(Table3[Diff Signals])</f>
        <v>3</v>
      </c>
      <c r="C6" s="6">
        <f>MAX(Table3[0-10V])</f>
        <v>2</v>
      </c>
      <c r="D6" s="6">
        <f>MAX(Table3[0-20mA ])</f>
        <v>2</v>
      </c>
      <c r="E6" s="6">
        <f>MAX(Table3[Undefined])</f>
        <v>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3"/>
  <sheetViews>
    <sheetView workbookViewId="0">
      <selection activeCell="A10" sqref="A10"/>
    </sheetView>
  </sheetViews>
  <sheetFormatPr defaultRowHeight="12.75" x14ac:dyDescent="0.2"/>
  <cols>
    <col min="1" max="1" width="26.42578125" style="20" customWidth="1"/>
    <col min="2" max="2" width="10.28515625" style="20" customWidth="1"/>
    <col min="3" max="3" width="12" style="20" customWidth="1"/>
    <col min="4" max="4" width="18.42578125" style="20" customWidth="1"/>
    <col min="5" max="5" width="17.28515625" style="20" customWidth="1"/>
    <col min="6" max="6" width="21" style="20" customWidth="1"/>
    <col min="7" max="16384" width="9.140625" style="20"/>
  </cols>
  <sheetData>
    <row r="3" spans="1:6" s="23" customFormat="1" x14ac:dyDescent="0.2">
      <c r="A3" s="21" t="s">
        <v>110</v>
      </c>
      <c r="B3" s="21" t="s">
        <v>118</v>
      </c>
      <c r="C3" s="21" t="s">
        <v>111</v>
      </c>
      <c r="D3" s="21" t="s">
        <v>123</v>
      </c>
      <c r="E3" s="21" t="s">
        <v>122</v>
      </c>
      <c r="F3" s="21" t="s">
        <v>130</v>
      </c>
    </row>
    <row r="4" spans="1:6" x14ac:dyDescent="0.2">
      <c r="A4" s="22" t="s">
        <v>115</v>
      </c>
      <c r="B4" s="24"/>
      <c r="C4" s="25"/>
      <c r="D4" s="25"/>
      <c r="E4" s="25"/>
      <c r="F4" s="28">
        <v>100</v>
      </c>
    </row>
    <row r="5" spans="1:6" x14ac:dyDescent="0.2">
      <c r="A5" s="20" t="s">
        <v>116</v>
      </c>
      <c r="B5" s="25">
        <v>1</v>
      </c>
      <c r="C5" s="25" t="s">
        <v>112</v>
      </c>
      <c r="D5" s="25" t="s">
        <v>124</v>
      </c>
      <c r="E5" s="28">
        <v>1</v>
      </c>
      <c r="F5" s="28">
        <v>100</v>
      </c>
    </row>
    <row r="6" spans="1:6" x14ac:dyDescent="0.2">
      <c r="A6" s="20" t="s">
        <v>119</v>
      </c>
      <c r="B6" s="25">
        <v>3</v>
      </c>
      <c r="C6" s="25" t="s">
        <v>112</v>
      </c>
      <c r="D6" s="25" t="s">
        <v>124</v>
      </c>
      <c r="E6" s="28">
        <v>90</v>
      </c>
      <c r="F6" s="28">
        <v>2</v>
      </c>
    </row>
    <row r="7" spans="1:6" x14ac:dyDescent="0.2">
      <c r="A7" s="20" t="s">
        <v>120</v>
      </c>
      <c r="B7" s="25">
        <v>1</v>
      </c>
      <c r="C7" s="25" t="s">
        <v>112</v>
      </c>
      <c r="D7" s="25" t="s">
        <v>124</v>
      </c>
      <c r="E7" s="28">
        <v>90</v>
      </c>
      <c r="F7" s="28">
        <v>2</v>
      </c>
    </row>
    <row r="8" spans="1:6" x14ac:dyDescent="0.2">
      <c r="A8" s="22" t="s">
        <v>114</v>
      </c>
      <c r="B8" s="24"/>
      <c r="C8" s="25"/>
      <c r="D8" s="25"/>
      <c r="E8" s="28"/>
      <c r="F8" s="28"/>
    </row>
    <row r="9" spans="1:6" x14ac:dyDescent="0.2">
      <c r="A9" s="20" t="s">
        <v>49</v>
      </c>
      <c r="B9" s="25">
        <v>1</v>
      </c>
      <c r="C9" s="25" t="s">
        <v>117</v>
      </c>
      <c r="D9" s="25" t="s">
        <v>124</v>
      </c>
      <c r="E9" s="28">
        <v>2</v>
      </c>
      <c r="F9" s="28">
        <v>100</v>
      </c>
    </row>
    <row r="10" spans="1:6" x14ac:dyDescent="0.2">
      <c r="A10" s="20" t="s">
        <v>39</v>
      </c>
      <c r="B10" s="25">
        <v>1</v>
      </c>
      <c r="C10" s="25" t="s">
        <v>117</v>
      </c>
      <c r="D10" s="25" t="s">
        <v>124</v>
      </c>
      <c r="E10" s="28">
        <v>2.5000000000000001E-3</v>
      </c>
      <c r="F10" s="28">
        <v>100</v>
      </c>
    </row>
    <row r="11" spans="1:6" x14ac:dyDescent="0.2">
      <c r="A11" s="20" t="s">
        <v>121</v>
      </c>
      <c r="B11" s="25">
        <v>2</v>
      </c>
      <c r="C11" s="25" t="s">
        <v>112</v>
      </c>
      <c r="D11" s="25" t="s">
        <v>124</v>
      </c>
      <c r="E11" s="28">
        <v>2</v>
      </c>
      <c r="F11" s="28" t="s">
        <v>132</v>
      </c>
    </row>
    <row r="13" spans="1:6" x14ac:dyDescent="0.2">
      <c r="A13" s="26" t="s">
        <v>125</v>
      </c>
      <c r="B13" s="27" t="s">
        <v>133</v>
      </c>
    </row>
    <row r="14" spans="1:6" x14ac:dyDescent="0.2">
      <c r="A14" s="20" t="s">
        <v>126</v>
      </c>
      <c r="B14" s="20">
        <v>10</v>
      </c>
    </row>
    <row r="15" spans="1:6" x14ac:dyDescent="0.2">
      <c r="A15" s="20" t="s">
        <v>127</v>
      </c>
      <c r="B15" s="20">
        <v>62</v>
      </c>
    </row>
    <row r="16" spans="1:6" x14ac:dyDescent="0.2">
      <c r="A16" s="20" t="s">
        <v>113</v>
      </c>
      <c r="B16" s="20">
        <v>32</v>
      </c>
    </row>
    <row r="17" spans="1:2" x14ac:dyDescent="0.2">
      <c r="A17" s="20" t="s">
        <v>128</v>
      </c>
      <c r="B17" s="20">
        <f>B16/2</f>
        <v>16</v>
      </c>
    </row>
    <row r="19" spans="1:2" x14ac:dyDescent="0.2">
      <c r="A19" s="26" t="s">
        <v>134</v>
      </c>
    </row>
    <row r="20" spans="1:2" x14ac:dyDescent="0.2">
      <c r="A20" s="27" t="s">
        <v>129</v>
      </c>
      <c r="B20" s="20" t="s">
        <v>135</v>
      </c>
    </row>
    <row r="21" spans="1:2" x14ac:dyDescent="0.2">
      <c r="A21" s="27"/>
    </row>
    <row r="23" spans="1:2" x14ac:dyDescent="0.2">
      <c r="A23" s="20" t="s">
        <v>131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Power Budget</vt:lpstr>
      <vt:lpstr>Connector Specs</vt:lpstr>
      <vt:lpstr>Analog Input Manifest</vt:lpstr>
      <vt:lpstr>Filter Specifications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2015-04-29T22:56:18Z</dcterms:modified>
</cp:coreProperties>
</file>