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55" yWindow="465" windowWidth="9240" windowHeight="2265" firstSheet="1" activeTab="4"/>
  </bookViews>
  <sheets>
    <sheet name="Power Budget" sheetId="1" r:id="rId1"/>
    <sheet name="Connector Specs" sheetId="3" r:id="rId2"/>
    <sheet name="Analog Input Manifest" sheetId="2" r:id="rId3"/>
    <sheet name="Filter Specifications" sheetId="4" r:id="rId4"/>
    <sheet name="ADC Error Budget" sheetId="5" r:id="rId5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5" i="5" l="1"/>
  <c r="C54" i="5"/>
  <c r="C51" i="5"/>
  <c r="C52" i="5"/>
  <c r="C53" i="5"/>
  <c r="C50" i="5"/>
  <c r="C49" i="5"/>
  <c r="C47" i="5"/>
  <c r="C46" i="5"/>
  <c r="C43" i="5"/>
  <c r="C44" i="5"/>
  <c r="C45" i="5"/>
  <c r="C42" i="5"/>
  <c r="C39" i="5"/>
  <c r="C38" i="5"/>
  <c r="C41" i="5"/>
  <c r="C37" i="5"/>
  <c r="C36" i="5"/>
  <c r="C35" i="5"/>
  <c r="C34" i="5"/>
  <c r="B61" i="1"/>
  <c r="C61" i="1"/>
  <c r="B62" i="1"/>
  <c r="C62" i="1"/>
  <c r="B63" i="1"/>
  <c r="C63" i="1"/>
  <c r="B64" i="1"/>
  <c r="C64" i="1"/>
  <c r="C65" i="1"/>
  <c r="E68" i="1"/>
  <c r="E67" i="1"/>
  <c r="E64" i="1"/>
  <c r="E55" i="1"/>
  <c r="E63" i="1"/>
  <c r="D62" i="1"/>
  <c r="E62" i="1"/>
  <c r="D61" i="1"/>
  <c r="E61" i="1"/>
  <c r="E57" i="1"/>
  <c r="E56" i="1"/>
  <c r="E54" i="1"/>
  <c r="E9" i="1"/>
  <c r="E10" i="1"/>
  <c r="E11" i="1"/>
  <c r="B17" i="4"/>
  <c r="B28" i="1"/>
  <c r="C28" i="1"/>
  <c r="B29" i="1"/>
  <c r="B27" i="1"/>
  <c r="C27" i="1"/>
  <c r="B45" i="1"/>
  <c r="C45" i="1"/>
  <c r="B46" i="1"/>
  <c r="C46" i="1"/>
  <c r="B44" i="1"/>
  <c r="C44" i="1"/>
  <c r="E39" i="1"/>
  <c r="D45" i="1"/>
  <c r="D44" i="1"/>
  <c r="E38" i="1"/>
  <c r="E40" i="1"/>
  <c r="E37" i="1"/>
  <c r="D27" i="1"/>
  <c r="D28" i="1"/>
  <c r="E19" i="1"/>
  <c r="E27" i="1"/>
  <c r="E28" i="1"/>
  <c r="C6" i="2"/>
  <c r="D6" i="2"/>
  <c r="E6" i="2"/>
  <c r="B6" i="2"/>
  <c r="C29" i="1"/>
  <c r="E18" i="1"/>
  <c r="E8" i="1"/>
  <c r="E7" i="1"/>
  <c r="E29" i="1"/>
  <c r="E31" i="1"/>
  <c r="C30" i="1"/>
  <c r="E44" i="1"/>
  <c r="E45" i="1"/>
  <c r="E46" i="1"/>
  <c r="E48" i="1"/>
  <c r="C47" i="1"/>
</calcChain>
</file>

<file path=xl/sharedStrings.xml><?xml version="1.0" encoding="utf-8"?>
<sst xmlns="http://schemas.openxmlformats.org/spreadsheetml/2006/main" count="300" uniqueCount="196">
  <si>
    <t>Device</t>
  </si>
  <si>
    <t>Maximum Current (mA)</t>
  </si>
  <si>
    <t>Nominal Voltage (V)</t>
  </si>
  <si>
    <t>Voltage Input (V)</t>
  </si>
  <si>
    <t>dsPic33FJ256MC710A</t>
  </si>
  <si>
    <t>-0.3 to 4.0V</t>
  </si>
  <si>
    <t>?</t>
  </si>
  <si>
    <t xml:space="preserve">Omega PX409-005-DWU-10V </t>
  </si>
  <si>
    <t>15 to 30V</t>
  </si>
  <si>
    <t>5V +/- 10%</t>
  </si>
  <si>
    <t>Power Consumption (mW)</t>
  </si>
  <si>
    <t>Encoder/Hall Sensors</t>
  </si>
  <si>
    <t>Voltage (VDC)</t>
  </si>
  <si>
    <t>Maximum Power (mW)</t>
  </si>
  <si>
    <t>15 to 26V</t>
  </si>
  <si>
    <t>Diff Signals</t>
  </si>
  <si>
    <t>0-10V</t>
  </si>
  <si>
    <t>Pow Cnvrtr Board</t>
  </si>
  <si>
    <t xml:space="preserve">0-20mA </t>
  </si>
  <si>
    <t>Undefined</t>
  </si>
  <si>
    <t>Board</t>
  </si>
  <si>
    <t>Maximums</t>
  </si>
  <si>
    <t>4 to 7</t>
  </si>
  <si>
    <t>Torque Sensors ( External Power)</t>
  </si>
  <si>
    <t>Notes</t>
  </si>
  <si>
    <t>80mA, needs to be externally powered.</t>
  </si>
  <si>
    <t>Onboard ICs</t>
  </si>
  <si>
    <t>FP2000 Pressure Sensor A</t>
  </si>
  <si>
    <t>Current Shunt Board 15V</t>
  </si>
  <si>
    <t>Current Shunt Board 3.3V</t>
  </si>
  <si>
    <t>C) Power Budget Generator Housing</t>
  </si>
  <si>
    <t>Dissipation (mW)</t>
  </si>
  <si>
    <t xml:space="preserve"> Dissipation (mW)</t>
  </si>
  <si>
    <t>15V</t>
  </si>
  <si>
    <t>Position Encoder</t>
  </si>
  <si>
    <t>Generator Housing Remaining Conditioned Power**:</t>
  </si>
  <si>
    <t>Gas Spring Remaining Conditioned Power**:</t>
  </si>
  <si>
    <t>Gross Power Budget - Generator Housing &amp; Gas Spring Electronics</t>
  </si>
  <si>
    <t>A) Controller Board Onboard Loads</t>
  </si>
  <si>
    <t>B) Generator Housing Offboard Loads</t>
  </si>
  <si>
    <t>D) Gas Spring Offboard Loads</t>
  </si>
  <si>
    <t>E) Power Budget Gas Spring (using tables A &amp; D)</t>
  </si>
  <si>
    <t>Remaining Power Per Bus*(mw)</t>
  </si>
  <si>
    <t>Gas Spring Board</t>
  </si>
  <si>
    <t>Load Cell</t>
  </si>
  <si>
    <t>Recom Min Draw</t>
  </si>
  <si>
    <t>**Includes dependent draws at 85% efficiency.</t>
  </si>
  <si>
    <t>**Includes dependent draws at 85% efficieny.</t>
  </si>
  <si>
    <t>GAS SPRING</t>
  </si>
  <si>
    <t>Generator Housing</t>
  </si>
  <si>
    <t xml:space="preserve">70796 PowerBuoy </t>
  </si>
  <si>
    <t>EJM</t>
  </si>
  <si>
    <t>Rated Power (mW)</t>
  </si>
  <si>
    <t xml:space="preserve">* Does not include dependent draws on 15V bus. </t>
  </si>
  <si>
    <t>4x6mA IsoOPAMPs</t>
  </si>
  <si>
    <t>40 MIPS @ 90C</t>
  </si>
  <si>
    <t>0-10V Output</t>
  </si>
  <si>
    <t>Auto Shutdown Mode</t>
  </si>
  <si>
    <t>Sink/Source</t>
  </si>
  <si>
    <t>Ica5</t>
  </si>
  <si>
    <t>Still Undefined</t>
  </si>
  <si>
    <t>Boost Board</t>
  </si>
  <si>
    <t>Preliminary Connector Specifications</t>
  </si>
  <si>
    <t>Part ID</t>
  </si>
  <si>
    <t>No. Contacts</t>
  </si>
  <si>
    <t>Purpose</t>
  </si>
  <si>
    <t xml:space="preserve">Type </t>
  </si>
  <si>
    <t>Signals Present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</si>
  <si>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</si>
  <si>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</si>
  <si>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</si>
  <si>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</si>
  <si>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</si>
  <si>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</si>
  <si>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</si>
  <si>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</si>
  <si>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</si>
  <si>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</si>
  <si>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</si>
  <si>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</si>
  <si>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M80</t>
  </si>
  <si>
    <t>ICD Programming Port</t>
  </si>
  <si>
    <t>Boost Board DO</t>
  </si>
  <si>
    <t>PWM Signals for Sync Rectifier and Load Dump Control</t>
  </si>
  <si>
    <t>Motor Encoder</t>
  </si>
  <si>
    <t>Encoder Inputs, Hall Sensor Inputs, 5V Supply and GND</t>
  </si>
  <si>
    <t>Shunt Monitor ASIGs</t>
  </si>
  <si>
    <t>4x Differential Signal Pairs, GND, +15V, +3.3V Supplies</t>
  </si>
  <si>
    <t>CANBUS</t>
  </si>
  <si>
    <t>CAN H, L, and SHLD</t>
  </si>
  <si>
    <t>RS485</t>
  </si>
  <si>
    <t>RS 485 A, B, SHLD</t>
  </si>
  <si>
    <t>RS232</t>
  </si>
  <si>
    <t>4x Data, GND</t>
  </si>
  <si>
    <t>Pressure A/Torque Sensor</t>
  </si>
  <si>
    <t>Pressure B</t>
  </si>
  <si>
    <t>15V, GND, ASIG (0-10V)</t>
  </si>
  <si>
    <t>Laser Range Finder</t>
  </si>
  <si>
    <t>15V, GND, ASIG (4-20mA)</t>
  </si>
  <si>
    <t>Input Power</t>
  </si>
  <si>
    <t xml:space="preserve">15VDC Input, GND </t>
  </si>
  <si>
    <t xml:space="preserve">Standard Pic reset, DIO, and 3.3V </t>
  </si>
  <si>
    <t>Signal Name</t>
  </si>
  <si>
    <t>Signal Type</t>
  </si>
  <si>
    <t>Voltage</t>
  </si>
  <si>
    <t>Sampling Rate (kHz)</t>
  </si>
  <si>
    <t>Gas Spring</t>
  </si>
  <si>
    <t xml:space="preserve">Generator </t>
  </si>
  <si>
    <t>Omega Diff Pressure / Torque</t>
  </si>
  <si>
    <t>Current</t>
  </si>
  <si>
    <t>Quantity</t>
  </si>
  <si>
    <t xml:space="preserve">Current Shunts </t>
  </si>
  <si>
    <t xml:space="preserve">Voltage Sense </t>
  </si>
  <si>
    <t>Honeywell Pressure</t>
  </si>
  <si>
    <t xml:space="preserve">Max Response (kHz) </t>
  </si>
  <si>
    <t>Min Response (kHz)</t>
  </si>
  <si>
    <t>DC</t>
  </si>
  <si>
    <t>Other Parameters</t>
  </si>
  <si>
    <t>ADC Converter Resolution (bits)</t>
  </si>
  <si>
    <t>Optimal SNR (dB)</t>
  </si>
  <si>
    <t xml:space="preserve">Nyquist (kHz) </t>
  </si>
  <si>
    <t>1)</t>
  </si>
  <si>
    <t>Cut-off Frequency (kHz)</t>
  </si>
  <si>
    <t>*Reference Microchip Design Note AN699 for good practice on PIC ADCs http://ww1.microchip.com/downloads/en/AppNotes/00699b.pdf</t>
  </si>
  <si>
    <t>&gt;= 300</t>
  </si>
  <si>
    <t>Value</t>
  </si>
  <si>
    <t>Other Design Constraints</t>
  </si>
  <si>
    <t>Filter must attenuate the signal to -62dB at 16Hz</t>
  </si>
  <si>
    <t xml:space="preserve">isolated CanBUS </t>
  </si>
  <si>
    <t>Max3471</t>
  </si>
  <si>
    <t>3.3V</t>
  </si>
  <si>
    <t>nonisolated CAN SN65HD</t>
  </si>
  <si>
    <t>Includes operating isolated DCDC at 80%</t>
  </si>
  <si>
    <t>Max3233 RS232</t>
  </si>
  <si>
    <t>5V</t>
  </si>
  <si>
    <t>Propulsive Plate</t>
  </si>
  <si>
    <t>F) Propulsive Plate OffBoard Loads</t>
  </si>
  <si>
    <t>VN100 IMU</t>
  </si>
  <si>
    <t>STR8 Driver</t>
  </si>
  <si>
    <t>36V</t>
  </si>
  <si>
    <t>Nortek AS Vector</t>
  </si>
  <si>
    <t>Current At 36V:</t>
  </si>
  <si>
    <t>Current at 18V:</t>
  </si>
  <si>
    <t>G) Power Budget Gas Spring (using tables A &amp; D)</t>
  </si>
  <si>
    <t xml:space="preserve">ADC Error Budget </t>
  </si>
  <si>
    <t xml:space="preserve">BoostControllerBoard </t>
  </si>
  <si>
    <t>901405 Wave Energy</t>
  </si>
  <si>
    <t>Reference Specifications</t>
  </si>
  <si>
    <t>Current Design (A)</t>
  </si>
  <si>
    <t>Line Regulation</t>
  </si>
  <si>
    <t>Load Regulation</t>
  </si>
  <si>
    <t>Output Noise</t>
  </si>
  <si>
    <t>ppm</t>
  </si>
  <si>
    <t>%</t>
  </si>
  <si>
    <t>ppm/V</t>
  </si>
  <si>
    <t>ppm/mA</t>
  </si>
  <si>
    <t>INL</t>
  </si>
  <si>
    <t>LSB</t>
  </si>
  <si>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>LSB</t>
    </r>
  </si>
  <si>
    <t>DNL</t>
  </si>
  <si>
    <t>ADC Specifications (12-BIT)</t>
  </si>
  <si>
    <t>Gain Error</t>
  </si>
  <si>
    <t>Offset Error</t>
  </si>
  <si>
    <t>ADC Specifications (10-BIT)</t>
  </si>
  <si>
    <t>Design Temperature Range</t>
  </si>
  <si>
    <r>
      <t>ppm/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>C -40 to 125</t>
    </r>
  </si>
  <si>
    <t>Error Budget</t>
  </si>
  <si>
    <t>Reference Initial Error</t>
  </si>
  <si>
    <t>Reference Tempco Error</t>
  </si>
  <si>
    <t>Ref Initial Accuracy</t>
  </si>
  <si>
    <t>Ref Temp Coefficient</t>
  </si>
  <si>
    <t>Ref Long-Term Stability</t>
  </si>
  <si>
    <t>Ref Temp Hysteresis</t>
  </si>
  <si>
    <t>Reference Temp Hysteresis</t>
  </si>
  <si>
    <t>Reference Long-Term Stability</t>
  </si>
  <si>
    <t>Reference Line-Regulation Error</t>
  </si>
  <si>
    <t>Reference Output Noise Error</t>
  </si>
  <si>
    <t>-5°C to 70°C</t>
  </si>
  <si>
    <t>V</t>
  </si>
  <si>
    <t>Operating Current</t>
  </si>
  <si>
    <t>mA</t>
  </si>
  <si>
    <t>12-Bit ADC INL</t>
  </si>
  <si>
    <t>12-Bit ADC DNL</t>
  </si>
  <si>
    <t>12-Bit ADC Gain Error</t>
  </si>
  <si>
    <t>12-Bit ADC Offset Error</t>
  </si>
  <si>
    <t>12-Bit Total Error</t>
  </si>
  <si>
    <t>12-Bit Reference Load-Reg Error (12-Bit)</t>
  </si>
  <si>
    <t>10-Bit Reference Load-Reg Error (12-Bit)</t>
  </si>
  <si>
    <t>10-Bit ADC INL</t>
  </si>
  <si>
    <t>10-Bit ADC DNL</t>
  </si>
  <si>
    <t>10-Bit ADC Gain Error</t>
  </si>
  <si>
    <t>10-Bit ADC Offset Error</t>
  </si>
  <si>
    <t>10-Bit Total Error</t>
  </si>
  <si>
    <t>Ref/Signal Voltage</t>
  </si>
  <si>
    <t>12-Bit Root Sum Square Error</t>
  </si>
  <si>
    <t>10-Bit Root Sum Square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</si>
</sst>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44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" borderId="1" applyNumberFormat="0" applyAlignment="0" applyProtection="0"/>
    <xf numFmtId="0" fontId="14" fillId="3" borderId="2" applyNumberFormat="0" applyAlignment="0" applyProtection="0"/>
    <xf numFmtId="0" fontId="15" fillId="3" borderId="1" applyNumberFormat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0" fillId="0" borderId="0" xfId="1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right"/>
    </xf>
    <xf numFmtId="0" fontId="5" fillId="0" borderId="0" xfId="0" applyFont="1"/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/>
    </xf>
    <xf numFmtId="0" fontId="13" fillId="2" borderId="1" xfId="6"/>
    <xf numFmtId="0" fontId="0" fillId="0" borderId="0" xfId="0" quotePrefix="1"/>
    <xf numFmtId="0" fontId="14" fillId="3" borderId="2" xfId="7"/>
    <xf numFmtId="0" fontId="16" fillId="0" borderId="0" xfId="0" applyFont="1"/>
    <xf numFmtId="1" fontId="14" fillId="3" borderId="2" xfId="7" applyNumberFormat="1"/>
    <xf numFmtId="1" fontId="15" fillId="3" borderId="1" xfId="8" applyNumberFormat="1"/>
  </cellXfs>
  <cellStyles count="9">
    <cellStyle name="Calculation" xfId="8" builtinId="22"/>
    <cellStyle name="Currency" xfId="1" builtinId="4"/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Input" xfId="6" builtinId="20"/>
    <cellStyle name="Normal" xfId="0" builtinId="0"/>
    <cellStyle name="Output" xfId="7" builtinId="21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wrapText="1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wrapText="1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vertical="top" textRotation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1" displayName="Table1" ref="A5:G12" totalsRowShown="0" headerRowDxfId="73" totalsRowCellStyle="Normal">
  <autoFilter ref="A5:G12"/>
  <tableColumns count="7">
    <tableColumn id="1" name="Device" dataCellStyle="Normal"/>
    <tableColumn id="2" name="Voltage Input (V)" dataDxfId="72" dataCellStyle="Normal"/>
    <tableColumn id="3" name="Nominal Voltage (V)" dataDxfId="71" dataCellStyle="Normal"/>
    <tableColumn id="4" name="Maximum Current (mA)" dataDxfId="70" dataCellStyle="Normal"/>
    <tableColumn id="5" name="Power Consumption (mW)" dataDxfId="69" dataCellStyle="Normal"/>
    <tableColumn id="6" name=" Dissipation (mW)" dataDxfId="68" dataCellStyle="Normal"/>
    <tableColumn id="7" name="Notes" dataDxfId="67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26:E29" totalsRowShown="0" headerRowDxfId="66" dataDxfId="65">
  <autoFilter ref="A26:E29"/>
  <tableColumns count="5">
    <tableColumn id="1" name="Voltage (VDC)" dataDxfId="64"/>
    <tableColumn id="2" name="Maximum Current (mA)" dataDxfId="63">
      <calculatedColumnFormula>SUMIF(Table1[Nominal Voltage (V)],A27,Table1[Maximum Current (mA)])+SUMIF(Table6[Nominal Voltage (V)],A27,Table6[Maximum Current (mA)])</calculatedColumnFormula>
    </tableColumn>
    <tableColumn id="3" name="Maximum Power (mW)" dataDxfId="62">
      <calculatedColumnFormula>B27*A27</calculatedColumnFormula>
    </tableColumn>
    <tableColumn id="4" name="Rated Power (mW)" dataDxfId="61"/>
    <tableColumn id="5" name="Remaining Power Per Bus*(mw)" dataDxfId="60">
      <calculatedColumnFormula>Table2[[#This Row],[Rated Power (mW)]]-Table2[[#This Row],[Maximum Power (mW)]]</calculatedColumnFormula>
    </tableColumn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36:G40" totalsRowShown="0" headerRowDxfId="59" headerRowCellStyle="Normal" dataCellStyle="Normal">
  <autoFilter ref="A36:G40"/>
  <tableColumns count="7">
    <tableColumn id="1" name="Device" dataCellStyle="Normal"/>
    <tableColumn id="2" name="Voltage Input (V)" dataDxfId="58" dataCellStyle="Normal"/>
    <tableColumn id="3" name="Nominal Voltage (V)" dataDxfId="57" dataCellStyle="Normal"/>
    <tableColumn id="4" name="Maximum Current (mA)" dataDxfId="56" dataCellStyle="Normal"/>
    <tableColumn id="5" name="Power Consumption (mW)" dataDxfId="55" dataCellStyle="Normal"/>
    <tableColumn id="6" name="Dissipation (mW)" dataDxfId="54" dataCellStyle="Normal"/>
    <tableColumn id="7" name="Notes" dataDxfId="53" dataCellStyle="Normal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A17:G23" totalsRowShown="0" headerRowDxfId="52" tableBorderDxfId="51">
  <autoFilter ref="A17:G23"/>
  <tableColumns count="7">
    <tableColumn id="1" name="Device"/>
    <tableColumn id="2" name="Voltage Input (V)" dataDxfId="50"/>
    <tableColumn id="3" name="Nominal Voltage (V)" dataDxfId="49"/>
    <tableColumn id="4" name="Maximum Current (mA)" dataDxfId="48"/>
    <tableColumn id="5" name="Power Consumption (mW)" dataDxfId="47"/>
    <tableColumn id="6" name="Dissipation (mW)" dataDxfId="46"/>
    <tableColumn id="7" name="Notes" dataDxfId="45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id="7" name="Table28" displayName="Table28" ref="A43:E46" totalsRowShown="0" headerRowDxfId="44" dataDxfId="43">
  <autoFilter ref="A43:E46"/>
  <tableColumns count="5">
    <tableColumn id="1" name="Voltage (VDC)" dataDxfId="42"/>
    <tableColumn id="2" name="Maximum Current (mA)" dataDxfId="41">
      <calculatedColumnFormula>SUMIF(Table1[Nominal Voltage (V)],A44,Table1[Maximum Current (mA)])+SUMIF(Table5[Nominal Voltage (V)],A44,Table5[Maximum Current (mA)])</calculatedColumnFormula>
    </tableColumn>
    <tableColumn id="3" name="Maximum Power (mW)" dataDxfId="40">
      <calculatedColumnFormula>B44*A44</calculatedColumnFormula>
    </tableColumn>
    <tableColumn id="4" name="Rated Power (mW)" dataDxfId="39"/>
    <tableColumn id="5" name="Remaining Power Per Bus*(mw)" dataDxfId="38">
      <calculatedColumnFormula>Table28[[#This Row],[Rated Power (mW)]]-Table28[[#This Row],[Maximum Power (mW)]]</calculatedColumnFormula>
    </tableColumn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9" name="Table510" displayName="Table510" ref="A53:G57" totalsRowShown="0" headerRowDxfId="37" headerRowCellStyle="Normal" dataCellStyle="Normal">
  <autoFilter ref="A53:G57"/>
  <tableColumns count="7">
    <tableColumn id="1" name="Device" dataCellStyle="Normal"/>
    <tableColumn id="2" name="Voltage Input (V)" dataDxfId="36" dataCellStyle="Normal"/>
    <tableColumn id="3" name="Nominal Voltage (V)" dataDxfId="35" dataCellStyle="Normal"/>
    <tableColumn id="4" name="Maximum Current (mA)" dataDxfId="34" dataCellStyle="Normal"/>
    <tableColumn id="5" name="Power Consumption (mW)" dataDxfId="33" dataCellStyle="Normal">
      <calculatedColumnFormula>C54*D54</calculatedColumnFormula>
    </tableColumn>
    <tableColumn id="6" name="Dissipation (mW)" dataDxfId="32" dataCellStyle="Normal"/>
    <tableColumn id="7" name="Notes" dataDxfId="31" dataCellStyle="Normal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id="11" name="Table2812" displayName="Table2812" ref="A60:E64" totalsRowShown="0" headerRowDxfId="30" dataDxfId="29">
  <autoFilter ref="A60:E64"/>
  <tableColumns count="5">
    <tableColumn id="1" name="Voltage (VDC)" dataDxfId="28"/>
    <tableColumn id="2" name="Maximum Current (mA)" dataDxfId="27">
      <calculatedColumnFormula>SUMIF(Table1[Nominal Voltage (V)],A61,Table1[Maximum Current (mA)])+SUMIF(Table510[Nominal Voltage (V)],A61,Table510[Maximum Current (mA)])</calculatedColumnFormula>
    </tableColumn>
    <tableColumn id="3" name="Maximum Power (mW)" dataDxfId="26">
      <calculatedColumnFormula>B61*A61</calculatedColumnFormula>
    </tableColumn>
    <tableColumn id="4" name="Rated Power (mW)" dataDxfId="25"/>
    <tableColumn id="5" name="Remaining Power Per Bus*(mw)" dataDxfId="24">
      <calculatedColumnFormula>Table2812[[#This Row],[Rated Power (mW)]]-Table2812[[#This Row],[Maximum Power (mW)]]</calculatedColumnFormula>
    </tableColumn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id="4" name="Table4" displayName="Table4" ref="A3:E15" totalsRowShown="0">
  <autoFilter ref="A3:E15"/>
  <sortState ref="A4:E15">
    <sortCondition ref="A3:A15"/>
  </sortState>
  <tableColumns count="5">
    <tableColumn id="1" name="Part ID"/>
    <tableColumn id="2" name="Type "/>
    <tableColumn id="3" name="No. Contacts" dataDxfId="23"/>
    <tableColumn id="4" name="Purpose"/>
    <tableColumn id="5" name="Signals Presen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3" name="Table3" displayName="Table3" ref="A3:E6" totalsRowCount="1">
  <autoFilter ref="A3:E5"/>
  <tableColumns count="5">
    <tableColumn id="1" name="Board" totalsRowLabel="Maximums" totalsRowDxfId="22"/>
    <tableColumn id="2" name="Diff Signals" totalsRowFunction="custom" dataDxfId="21" totalsRowDxfId="20">
      <totalsRowFormula>MAX(Table3[Diff Signals])</totalsRowFormula>
    </tableColumn>
    <tableColumn id="3" name="0-10V" totalsRowFunction="custom" dataDxfId="19" totalsRowDxfId="18">
      <totalsRowFormula>MAX(Table3[0-10V])</totalsRowFormula>
    </tableColumn>
    <tableColumn id="4" name="0-20mA " totalsRowFunction="custom" dataDxfId="17" totalsRowDxfId="16">
      <totalsRowFormula>MAX(Table3[0-20mA ])</totalsRowFormula>
    </tableColumn>
    <tableColumn id="5" name="Undefined" totalsRowFunction="custom" dataDxfId="15" totalsRowDxfId="14">
      <totalsRowFormula>MAX(Table3[Undefined])</totalsRowFormula>
    </tableColumn>
  </tableColumns>
  <tableStyleInfo name="TableStyleLight8" showFirstColumn="0" showLastColumn="0" showRowStripes="1" showColumnStripes="0"/>
</table>
</file>

<file path=xl/tables/table10.xml><?xml version="1.0" encoding="utf-8"?>
<table xmlns="http://schemas.openxmlformats.org/spreadsheetml/2006/main" id="8" name="Table8" displayName="Table8" ref="A3:F11" totalsRowShown="0" headerRowDxfId="13" dataDxfId="12">
  <autoFilter ref="A3:F11"/>
  <tableColumns count="6">
    <tableColumn id="1" name="Signal Name" dataDxfId="11"/>
    <tableColumn id="2" name="Quantity" dataDxfId="10"/>
    <tableColumn id="3" name="Signal Type" dataDxfId="9"/>
    <tableColumn id="4" name="Min Response (kHz)" dataDxfId="8"/>
    <tableColumn id="5" name="Max Response (kHz) " dataDxfId="7"/>
    <tableColumn id="8" name="Cut-off Frequency (kHz)" dataDxfId="6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0" name="Table10" displayName="Table10" ref="A13:B17" totalsRowShown="0" dataDxfId="5">
  <autoFilter ref="A13:B17"/>
  <tableColumns count="2">
    <tableColumn id="1" name="Other Parameters" dataDxfId="4"/>
    <tableColumn id="2" name="Value" dataDxfId="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opLeftCell="A11" zoomScale="85" zoomScaleNormal="85" zoomScalePageLayoutView="85" workbookViewId="0">
      <selection activeCell="A52" sqref="A52:E68"/>
    </sheetView>
  </sheetViews>
  <sheetFormatPr defaultColWidth="8.85546875" defaultRowHeight="15" x14ac:dyDescent="0.25"/>
  <cols>
    <col min="1" max="1" width="31.42578125" customWidth="1"/>
    <col min="2" max="2" width="28.42578125" customWidth="1"/>
    <col min="3" max="3" width="31.85546875" customWidth="1"/>
    <col min="4" max="4" width="31.28515625" customWidth="1"/>
    <col min="5" max="5" width="27.42578125" customWidth="1"/>
    <col min="6" max="6" width="17.42578125" customWidth="1"/>
    <col min="7" max="7" width="36.42578125" customWidth="1"/>
  </cols>
  <sheetData>
    <row r="1" spans="1:7" ht="21" x14ac:dyDescent="0.35">
      <c r="A1" s="2" t="s">
        <v>37</v>
      </c>
    </row>
    <row r="2" spans="1:7" x14ac:dyDescent="0.25">
      <c r="A2" t="s">
        <v>50</v>
      </c>
      <c r="B2" t="s">
        <v>51</v>
      </c>
      <c r="F2" s="5"/>
      <c r="G2" s="16">
        <v>42089</v>
      </c>
    </row>
    <row r="4" spans="1:7" x14ac:dyDescent="0.25">
      <c r="A4" s="3" t="s">
        <v>38</v>
      </c>
    </row>
    <row r="5" spans="1:7" ht="18.75" customHeight="1" x14ac:dyDescent="0.25">
      <c r="A5" s="9" t="s">
        <v>0</v>
      </c>
      <c r="B5" s="10" t="s">
        <v>3</v>
      </c>
      <c r="C5" s="10" t="s">
        <v>2</v>
      </c>
      <c r="D5" s="10" t="s">
        <v>1</v>
      </c>
      <c r="E5" s="10" t="s">
        <v>10</v>
      </c>
      <c r="F5" s="10" t="s">
        <v>32</v>
      </c>
      <c r="G5" s="10" t="s">
        <v>24</v>
      </c>
    </row>
    <row r="6" spans="1:7" x14ac:dyDescent="0.25">
      <c r="A6" s="1" t="s">
        <v>26</v>
      </c>
      <c r="B6" s="5"/>
      <c r="C6" s="5"/>
      <c r="D6" s="5"/>
      <c r="E6" s="5"/>
      <c r="F6" s="5"/>
      <c r="G6" s="6"/>
    </row>
    <row r="7" spans="1:7" x14ac:dyDescent="0.25">
      <c r="A7" t="s">
        <v>4</v>
      </c>
      <c r="B7" s="4" t="s">
        <v>5</v>
      </c>
      <c r="C7" s="5">
        <v>3.3</v>
      </c>
      <c r="D7" s="5">
        <v>90</v>
      </c>
      <c r="E7" s="5">
        <f>C7*D7</f>
        <v>297</v>
      </c>
      <c r="F7" s="5">
        <v>195.2</v>
      </c>
      <c r="G7" s="5" t="s">
        <v>55</v>
      </c>
    </row>
    <row r="8" spans="1:7" x14ac:dyDescent="0.25">
      <c r="A8" t="s">
        <v>133</v>
      </c>
      <c r="B8" s="4" t="s">
        <v>22</v>
      </c>
      <c r="C8" s="5">
        <v>5</v>
      </c>
      <c r="D8" s="5">
        <v>1</v>
      </c>
      <c r="E8" s="5">
        <f t="shared" ref="E8" si="0">C8*D8</f>
        <v>5</v>
      </c>
      <c r="F8" s="5"/>
      <c r="G8" s="5" t="s">
        <v>57</v>
      </c>
    </row>
    <row r="9" spans="1:7" x14ac:dyDescent="0.25">
      <c r="A9" t="s">
        <v>128</v>
      </c>
      <c r="B9" s="4" t="s">
        <v>134</v>
      </c>
      <c r="C9" s="5">
        <v>5</v>
      </c>
      <c r="D9" s="5">
        <v>79</v>
      </c>
      <c r="E9" s="5">
        <f>Table1[[#This Row],[Nominal Voltage (V)]]*Table1[[#This Row],[Maximum Current (mA)]]*1.2</f>
        <v>474</v>
      </c>
      <c r="F9" s="5"/>
      <c r="G9" s="5" t="s">
        <v>132</v>
      </c>
    </row>
    <row r="10" spans="1:7" x14ac:dyDescent="0.25">
      <c r="A10" s="13" t="s">
        <v>131</v>
      </c>
      <c r="B10" s="27" t="s">
        <v>130</v>
      </c>
      <c r="C10" s="14">
        <v>3.3</v>
      </c>
      <c r="D10" s="14">
        <v>6</v>
      </c>
      <c r="E10" s="5">
        <f>Table1[[#This Row],[Nominal Voltage (V)]]*Table1[[#This Row],[Maximum Current (mA)]]</f>
        <v>19.799999999999997</v>
      </c>
      <c r="F10" s="14"/>
      <c r="G10" s="28"/>
    </row>
    <row r="11" spans="1:7" x14ac:dyDescent="0.25">
      <c r="A11" t="s">
        <v>129</v>
      </c>
      <c r="B11" s="4" t="s">
        <v>130</v>
      </c>
      <c r="C11" s="5">
        <v>3.3</v>
      </c>
      <c r="D11" s="5">
        <v>1</v>
      </c>
      <c r="E11" s="5">
        <f>Table1[[#This Row],[Nominal Voltage (V)]]*Table1[[#This Row],[Maximum Current (mA)]]</f>
        <v>3.3</v>
      </c>
      <c r="F11" s="5"/>
      <c r="G11" s="5"/>
    </row>
    <row r="12" spans="1:7" x14ac:dyDescent="0.25">
      <c r="B12" s="4"/>
      <c r="C12" s="5"/>
      <c r="D12" s="5"/>
      <c r="E12" s="5"/>
      <c r="F12" s="5"/>
      <c r="G12" s="6"/>
    </row>
    <row r="13" spans="1:7" x14ac:dyDescent="0.25">
      <c r="B13" s="4"/>
      <c r="C13" s="5"/>
      <c r="D13" s="5"/>
      <c r="E13" s="5"/>
      <c r="F13" s="5"/>
      <c r="G13" s="6"/>
    </row>
    <row r="14" spans="1:7" ht="18.75" x14ac:dyDescent="0.3">
      <c r="A14" s="15" t="s">
        <v>49</v>
      </c>
      <c r="B14" s="5"/>
      <c r="C14" s="5"/>
      <c r="D14" s="5"/>
      <c r="E14" s="5"/>
      <c r="F14" s="5"/>
      <c r="G14" s="6"/>
    </row>
    <row r="15" spans="1:7" x14ac:dyDescent="0.25">
      <c r="B15" s="5"/>
      <c r="C15" s="5"/>
      <c r="D15" s="5"/>
      <c r="E15" s="5"/>
      <c r="F15" s="5"/>
      <c r="G15" s="6"/>
    </row>
    <row r="16" spans="1:7" x14ac:dyDescent="0.25">
      <c r="A16" s="3" t="s">
        <v>39</v>
      </c>
    </row>
    <row r="17" spans="1:7" ht="15.75" customHeight="1" x14ac:dyDescent="0.25">
      <c r="A17" s="11" t="s">
        <v>0</v>
      </c>
      <c r="B17" s="10" t="s">
        <v>3</v>
      </c>
      <c r="C17" s="10" t="s">
        <v>2</v>
      </c>
      <c r="D17" s="10" t="s">
        <v>1</v>
      </c>
      <c r="E17" s="10" t="s">
        <v>10</v>
      </c>
      <c r="F17" s="10" t="s">
        <v>31</v>
      </c>
      <c r="G17" s="10" t="s">
        <v>24</v>
      </c>
    </row>
    <row r="18" spans="1:7" x14ac:dyDescent="0.25">
      <c r="A18" t="s">
        <v>7</v>
      </c>
      <c r="B18" s="5" t="s">
        <v>8</v>
      </c>
      <c r="C18" s="5">
        <v>15</v>
      </c>
      <c r="D18" s="5">
        <v>10</v>
      </c>
      <c r="E18" s="5">
        <f>C18*D18</f>
        <v>150</v>
      </c>
      <c r="F18" s="5"/>
      <c r="G18" s="5"/>
    </row>
    <row r="19" spans="1:7" x14ac:dyDescent="0.25">
      <c r="A19" t="s">
        <v>11</v>
      </c>
      <c r="B19" s="5" t="s">
        <v>9</v>
      </c>
      <c r="C19" s="5">
        <v>5</v>
      </c>
      <c r="D19" s="5">
        <v>40</v>
      </c>
      <c r="E19" s="5">
        <f>C19*D19</f>
        <v>200</v>
      </c>
      <c r="F19" s="5"/>
      <c r="G19" s="5" t="s">
        <v>58</v>
      </c>
    </row>
    <row r="20" spans="1:7" x14ac:dyDescent="0.25">
      <c r="A20" t="s">
        <v>28</v>
      </c>
      <c r="B20" s="5">
        <v>15</v>
      </c>
      <c r="C20" s="5">
        <v>15</v>
      </c>
      <c r="D20" s="5">
        <v>30</v>
      </c>
      <c r="E20" s="5"/>
      <c r="F20" s="5"/>
      <c r="G20" s="5" t="s">
        <v>45</v>
      </c>
    </row>
    <row r="21" spans="1:7" x14ac:dyDescent="0.25">
      <c r="A21" t="s">
        <v>29</v>
      </c>
      <c r="B21" s="5">
        <v>3.3</v>
      </c>
      <c r="C21" s="5">
        <v>3.3</v>
      </c>
      <c r="D21" s="5">
        <v>24</v>
      </c>
      <c r="E21" s="5"/>
      <c r="F21" s="5"/>
      <c r="G21" s="5" t="s">
        <v>54</v>
      </c>
    </row>
    <row r="22" spans="1:7" x14ac:dyDescent="0.25">
      <c r="A22" t="s">
        <v>61</v>
      </c>
      <c r="B22" s="5">
        <v>15</v>
      </c>
      <c r="C22" s="5">
        <v>15</v>
      </c>
      <c r="D22" s="5" t="s">
        <v>6</v>
      </c>
      <c r="E22" s="5"/>
      <c r="F22" s="5"/>
      <c r="G22" s="5"/>
    </row>
    <row r="23" spans="1:7" x14ac:dyDescent="0.25">
      <c r="A23" t="s">
        <v>23</v>
      </c>
      <c r="B23" s="5" t="s">
        <v>14</v>
      </c>
      <c r="C23" s="5">
        <v>15</v>
      </c>
      <c r="D23" s="5">
        <v>0</v>
      </c>
      <c r="E23" s="5"/>
      <c r="F23" s="5"/>
      <c r="G23" s="5" t="s">
        <v>25</v>
      </c>
    </row>
    <row r="24" spans="1:7" x14ac:dyDescent="0.25">
      <c r="B24" s="5"/>
      <c r="C24" s="5"/>
      <c r="D24" s="5"/>
      <c r="E24" s="5"/>
      <c r="F24" s="5"/>
      <c r="G24" s="6"/>
    </row>
    <row r="25" spans="1:7" x14ac:dyDescent="0.25">
      <c r="A25" s="3" t="s">
        <v>30</v>
      </c>
    </row>
    <row r="26" spans="1:7" ht="18" customHeight="1" x14ac:dyDescent="0.25">
      <c r="A26" s="11" t="s">
        <v>12</v>
      </c>
      <c r="B26" s="10" t="s">
        <v>1</v>
      </c>
      <c r="C26" s="10" t="s">
        <v>13</v>
      </c>
      <c r="D26" s="10" t="s">
        <v>52</v>
      </c>
      <c r="E26" s="29" t="s">
        <v>42</v>
      </c>
    </row>
    <row r="27" spans="1:7" x14ac:dyDescent="0.25">
      <c r="A27" s="12">
        <v>3.3</v>
      </c>
      <c r="B27" s="5">
        <f>SUMIF(Table1[Nominal Voltage (V)],A27,Table1[Maximum Current (mA)])+SUMIF(Table6[Nominal Voltage (V)],A27,Table6[Maximum Current (mA)])</f>
        <v>121</v>
      </c>
      <c r="C27" s="5">
        <f>B27*A27</f>
        <v>399.29999999999995</v>
      </c>
      <c r="D27" s="5">
        <f>600*3.3</f>
        <v>1980</v>
      </c>
      <c r="E27" s="5">
        <f>Table2[[#This Row],[Rated Power (mW)]]-Table2[[#This Row],[Maximum Power (mW)]]</f>
        <v>1580.7</v>
      </c>
    </row>
    <row r="28" spans="1:7" x14ac:dyDescent="0.25">
      <c r="A28" s="12">
        <v>5</v>
      </c>
      <c r="B28" s="5">
        <f>SUMIF(Table1[Nominal Voltage (V)],A28,Table1[Maximum Current (mA)])+SUMIF(Table6[Nominal Voltage (V)],A28,Table6[Maximum Current (mA)])</f>
        <v>120</v>
      </c>
      <c r="C28" s="5">
        <f t="shared" ref="C28:C29" si="1">B28*A28</f>
        <v>600</v>
      </c>
      <c r="D28" s="5">
        <f>5*300</f>
        <v>1500</v>
      </c>
      <c r="E28" s="5">
        <f>Table2[[#This Row],[Rated Power (mW)]]-Table2[[#This Row],[Maximum Power (mW)]]</f>
        <v>900</v>
      </c>
    </row>
    <row r="29" spans="1:7" x14ac:dyDescent="0.25">
      <c r="A29" s="12">
        <v>15</v>
      </c>
      <c r="B29" s="5">
        <f>SUMIF(Table1[Nominal Voltage (V)],A29,Table1[Maximum Current (mA)])+SUMIF(Table6[Nominal Voltage (V)],A29,Table6[Maximum Current (mA)])</f>
        <v>40</v>
      </c>
      <c r="C29" s="5">
        <f t="shared" si="1"/>
        <v>600</v>
      </c>
      <c r="D29" s="7">
        <v>2000</v>
      </c>
      <c r="E29" s="5">
        <f>Table2[[#This Row],[Rated Power (mW)]]-Table2[[#This Row],[Maximum Power (mW)]]</f>
        <v>1400</v>
      </c>
    </row>
    <row r="30" spans="1:7" x14ac:dyDescent="0.25">
      <c r="A30" t="s">
        <v>53</v>
      </c>
      <c r="C30">
        <f>SUM(Table2[Maximum Power (mW)])</f>
        <v>1599.3</v>
      </c>
    </row>
    <row r="31" spans="1:7" x14ac:dyDescent="0.25">
      <c r="A31" t="s">
        <v>46</v>
      </c>
      <c r="D31" s="8" t="s">
        <v>35</v>
      </c>
      <c r="E31">
        <f>E29-1.15*(C27+C28)</f>
        <v>250.80500000000006</v>
      </c>
    </row>
    <row r="32" spans="1:7" x14ac:dyDescent="0.25">
      <c r="D32" s="8"/>
    </row>
    <row r="33" spans="1:7" ht="18.75" x14ac:dyDescent="0.3">
      <c r="A33" s="15" t="s">
        <v>48</v>
      </c>
      <c r="D33" s="8"/>
    </row>
    <row r="35" spans="1:7" x14ac:dyDescent="0.25">
      <c r="A35" s="3" t="s">
        <v>40</v>
      </c>
    </row>
    <row r="36" spans="1:7" ht="18" customHeight="1" x14ac:dyDescent="0.25">
      <c r="A36" s="11" t="s">
        <v>0</v>
      </c>
      <c r="B36" s="10" t="s">
        <v>3</v>
      </c>
      <c r="C36" s="10" t="s">
        <v>2</v>
      </c>
      <c r="D36" s="10" t="s">
        <v>1</v>
      </c>
      <c r="E36" s="10" t="s">
        <v>10</v>
      </c>
      <c r="F36" s="10" t="s">
        <v>31</v>
      </c>
      <c r="G36" s="10" t="s">
        <v>24</v>
      </c>
    </row>
    <row r="37" spans="1:7" x14ac:dyDescent="0.25">
      <c r="A37" t="s">
        <v>27</v>
      </c>
      <c r="B37" s="5" t="s">
        <v>33</v>
      </c>
      <c r="C37" s="5">
        <v>15</v>
      </c>
      <c r="D37" s="5">
        <v>15</v>
      </c>
      <c r="E37" s="5">
        <f>C37*D37</f>
        <v>225</v>
      </c>
      <c r="F37" s="5"/>
      <c r="G37" s="5" t="s">
        <v>56</v>
      </c>
    </row>
    <row r="38" spans="1:7" x14ac:dyDescent="0.25">
      <c r="A38" t="s">
        <v>27</v>
      </c>
      <c r="B38" s="5" t="s">
        <v>33</v>
      </c>
      <c r="C38" s="5">
        <v>15</v>
      </c>
      <c r="D38" s="5">
        <v>15</v>
      </c>
      <c r="E38" s="5">
        <f>C38*D38</f>
        <v>225</v>
      </c>
      <c r="F38" s="5"/>
      <c r="G38" s="5" t="s">
        <v>56</v>
      </c>
    </row>
    <row r="39" spans="1:7" x14ac:dyDescent="0.25">
      <c r="A39" s="13" t="s">
        <v>44</v>
      </c>
      <c r="B39" s="14" t="s">
        <v>33</v>
      </c>
      <c r="C39" s="14">
        <v>15</v>
      </c>
      <c r="D39" s="14">
        <v>30</v>
      </c>
      <c r="E39" s="5">
        <f>C39*D39</f>
        <v>450</v>
      </c>
      <c r="F39" s="14"/>
      <c r="G39" s="14" t="s">
        <v>59</v>
      </c>
    </row>
    <row r="40" spans="1:7" x14ac:dyDescent="0.25">
      <c r="A40" t="s">
        <v>34</v>
      </c>
      <c r="B40" s="5" t="s">
        <v>33</v>
      </c>
      <c r="C40" s="5">
        <v>15</v>
      </c>
      <c r="D40" s="5">
        <v>75</v>
      </c>
      <c r="E40" s="5">
        <f>C40*D40</f>
        <v>1125</v>
      </c>
      <c r="F40" s="5"/>
      <c r="G40" s="5" t="s">
        <v>60</v>
      </c>
    </row>
    <row r="42" spans="1:7" x14ac:dyDescent="0.25">
      <c r="A42" s="3" t="s">
        <v>41</v>
      </c>
    </row>
    <row r="43" spans="1:7" ht="16.5" customHeight="1" x14ac:dyDescent="0.25">
      <c r="A43" s="11" t="s">
        <v>12</v>
      </c>
      <c r="B43" s="10" t="s">
        <v>1</v>
      </c>
      <c r="C43" s="10" t="s">
        <v>13</v>
      </c>
      <c r="D43" s="10" t="s">
        <v>52</v>
      </c>
      <c r="E43" s="29" t="s">
        <v>42</v>
      </c>
    </row>
    <row r="44" spans="1:7" x14ac:dyDescent="0.25">
      <c r="A44" s="12">
        <v>3.3</v>
      </c>
      <c r="B44" s="5">
        <f>SUMIF(Table1[Nominal Voltage (V)],A44,Table1[Maximum Current (mA)])+SUMIF(Table5[Nominal Voltage (V)],A44,Table5[Maximum Current (mA)])</f>
        <v>97</v>
      </c>
      <c r="C44" s="5">
        <f>B44*A44</f>
        <v>320.09999999999997</v>
      </c>
      <c r="D44" s="5">
        <f>600*3.3</f>
        <v>1980</v>
      </c>
      <c r="E44" s="5">
        <f>Table28[[#This Row],[Rated Power (mW)]]-Table28[[#This Row],[Maximum Power (mW)]]</f>
        <v>1659.9</v>
      </c>
    </row>
    <row r="45" spans="1:7" x14ac:dyDescent="0.25">
      <c r="A45" s="12">
        <v>5</v>
      </c>
      <c r="B45" s="5">
        <f>SUMIF(Table1[Nominal Voltage (V)],A45,Table1[Maximum Current (mA)])+SUMIF(Table5[Nominal Voltage (V)],A45,Table5[Maximum Current (mA)])</f>
        <v>80</v>
      </c>
      <c r="C45" s="5">
        <f>B45*A45</f>
        <v>400</v>
      </c>
      <c r="D45" s="5">
        <f>5*300</f>
        <v>1500</v>
      </c>
      <c r="E45" s="5">
        <f>Table28[[#This Row],[Rated Power (mW)]]-Table28[[#This Row],[Maximum Power (mW)]]</f>
        <v>1100</v>
      </c>
    </row>
    <row r="46" spans="1:7" x14ac:dyDescent="0.25">
      <c r="A46" s="12">
        <v>15</v>
      </c>
      <c r="B46" s="5">
        <f>SUMIF(Table1[Nominal Voltage (V)],A46,Table1[Maximum Current (mA)])+SUMIF(Table5[Nominal Voltage (V)],A46,Table5[Maximum Current (mA)])</f>
        <v>135</v>
      </c>
      <c r="C46" s="5">
        <f>B46*A46</f>
        <v>2025</v>
      </c>
      <c r="D46" s="7">
        <v>2000</v>
      </c>
      <c r="E46" s="5">
        <f>Table28[[#This Row],[Rated Power (mW)]]-Table28[[#This Row],[Maximum Power (mW)]]</f>
        <v>-25</v>
      </c>
    </row>
    <row r="47" spans="1:7" x14ac:dyDescent="0.25">
      <c r="A47" t="s">
        <v>53</v>
      </c>
      <c r="C47">
        <f>SUM(Table28[Maximum Power (mW)])</f>
        <v>2745.1</v>
      </c>
    </row>
    <row r="48" spans="1:7" x14ac:dyDescent="0.25">
      <c r="A48" t="s">
        <v>47</v>
      </c>
      <c r="D48" s="8" t="s">
        <v>36</v>
      </c>
      <c r="E48">
        <f>E46-1.15*(C44+C45)</f>
        <v>-853.11499999999978</v>
      </c>
    </row>
    <row r="50" spans="1:7" ht="18.75" x14ac:dyDescent="0.3">
      <c r="A50" s="15" t="s">
        <v>135</v>
      </c>
      <c r="D50" s="8"/>
    </row>
    <row r="52" spans="1:7" x14ac:dyDescent="0.25">
      <c r="A52" s="3" t="s">
        <v>136</v>
      </c>
    </row>
    <row r="53" spans="1:7" x14ac:dyDescent="0.25">
      <c r="A53" s="11" t="s">
        <v>0</v>
      </c>
      <c r="B53" s="10" t="s">
        <v>3</v>
      </c>
      <c r="C53" s="10" t="s">
        <v>2</v>
      </c>
      <c r="D53" s="10" t="s">
        <v>1</v>
      </c>
      <c r="E53" s="10" t="s">
        <v>10</v>
      </c>
      <c r="F53" s="10" t="s">
        <v>31</v>
      </c>
      <c r="G53" s="10" t="s">
        <v>24</v>
      </c>
    </row>
    <row r="54" spans="1:7" x14ac:dyDescent="0.25">
      <c r="A54" t="s">
        <v>27</v>
      </c>
      <c r="B54" s="5" t="s">
        <v>33</v>
      </c>
      <c r="C54" s="5">
        <v>15</v>
      </c>
      <c r="D54" s="5">
        <v>20</v>
      </c>
      <c r="E54" s="5">
        <f>C54*D54</f>
        <v>300</v>
      </c>
      <c r="F54" s="5"/>
      <c r="G54" s="5" t="s">
        <v>56</v>
      </c>
    </row>
    <row r="55" spans="1:7" x14ac:dyDescent="0.25">
      <c r="A55" t="s">
        <v>137</v>
      </c>
      <c r="B55" s="5" t="s">
        <v>134</v>
      </c>
      <c r="C55" s="5">
        <v>5</v>
      </c>
      <c r="D55" s="5">
        <v>18</v>
      </c>
      <c r="E55" s="5">
        <f>C55*D55</f>
        <v>90</v>
      </c>
      <c r="F55" s="5"/>
      <c r="G55" s="5"/>
    </row>
    <row r="56" spans="1:7" x14ac:dyDescent="0.25">
      <c r="A56" s="13" t="s">
        <v>138</v>
      </c>
      <c r="B56" s="14" t="s">
        <v>139</v>
      </c>
      <c r="C56" s="14">
        <v>36</v>
      </c>
      <c r="D56" s="14">
        <v>1300</v>
      </c>
      <c r="E56" s="5">
        <f>C56*D56</f>
        <v>46800</v>
      </c>
      <c r="F56" s="14"/>
      <c r="G56" s="14"/>
    </row>
    <row r="57" spans="1:7" x14ac:dyDescent="0.25">
      <c r="A57" t="s">
        <v>140</v>
      </c>
      <c r="B57" s="5" t="s">
        <v>33</v>
      </c>
      <c r="C57" s="5">
        <v>15</v>
      </c>
      <c r="D57" s="5">
        <v>200</v>
      </c>
      <c r="E57" s="5">
        <f>C57*D57</f>
        <v>3000</v>
      </c>
      <c r="F57" s="5"/>
      <c r="G57" s="5"/>
    </row>
    <row r="59" spans="1:7" x14ac:dyDescent="0.25">
      <c r="A59" s="3" t="s">
        <v>143</v>
      </c>
    </row>
    <row r="60" spans="1:7" x14ac:dyDescent="0.25">
      <c r="A60" s="11" t="s">
        <v>12</v>
      </c>
      <c r="B60" s="10" t="s">
        <v>1</v>
      </c>
      <c r="C60" s="10" t="s">
        <v>13</v>
      </c>
      <c r="D60" s="10" t="s">
        <v>52</v>
      </c>
      <c r="E60" s="29" t="s">
        <v>42</v>
      </c>
    </row>
    <row r="61" spans="1:7" x14ac:dyDescent="0.25">
      <c r="A61" s="12">
        <v>3.3</v>
      </c>
      <c r="B61" s="5">
        <f>SUMIF(Table1[Nominal Voltage (V)],A61,Table1[Maximum Current (mA)])+SUMIF(Table510[Nominal Voltage (V)],A61,Table510[Maximum Current (mA)])</f>
        <v>97</v>
      </c>
      <c r="C61" s="5">
        <f>B61*A61</f>
        <v>320.09999999999997</v>
      </c>
      <c r="D61" s="5">
        <f>600*3.3</f>
        <v>1980</v>
      </c>
      <c r="E61" s="5">
        <f>Table2812[[#This Row],[Rated Power (mW)]]-Table2812[[#This Row],[Maximum Power (mW)]]</f>
        <v>1659.9</v>
      </c>
    </row>
    <row r="62" spans="1:7" x14ac:dyDescent="0.25">
      <c r="A62" s="12">
        <v>5</v>
      </c>
      <c r="B62" s="5">
        <f>SUMIF(Table1[Nominal Voltage (V)],A62,Table1[Maximum Current (mA)])+SUMIF(Table510[Nominal Voltage (V)],A62,Table510[Maximum Current (mA)])</f>
        <v>98</v>
      </c>
      <c r="C62" s="5">
        <f>B62*A62</f>
        <v>490</v>
      </c>
      <c r="D62" s="5">
        <f>5*300</f>
        <v>1500</v>
      </c>
      <c r="E62" s="5">
        <f>Table2812[[#This Row],[Rated Power (mW)]]-Table2812[[#This Row],[Maximum Power (mW)]]</f>
        <v>1010</v>
      </c>
    </row>
    <row r="63" spans="1:7" x14ac:dyDescent="0.25">
      <c r="A63" s="12">
        <v>15</v>
      </c>
      <c r="B63" s="5">
        <f>SUMIF(Table1[Nominal Voltage (V)],A63,Table1[Maximum Current (mA)])+SUMIF(Table510[Nominal Voltage (V)],A63,Table510[Maximum Current (mA)])</f>
        <v>220</v>
      </c>
      <c r="C63" s="5">
        <f>B63*A63</f>
        <v>3300</v>
      </c>
      <c r="D63" s="7">
        <v>7500</v>
      </c>
      <c r="E63" s="5">
        <f>Table2812[[#This Row],[Rated Power (mW)]]-Table2812[[#This Row],[Maximum Power (mW)]]</f>
        <v>4200</v>
      </c>
    </row>
    <row r="64" spans="1:7" x14ac:dyDescent="0.25">
      <c r="A64" s="12">
        <v>36</v>
      </c>
      <c r="B64" s="5">
        <f>SUMIF(Table1[Nominal Voltage (V)],A64,Table1[Maximum Current (mA)])+SUMIF(Table510[Nominal Voltage (V)],A64,Table510[Maximum Current (mA)])</f>
        <v>1300</v>
      </c>
      <c r="C64" s="5">
        <f>B64*A64</f>
        <v>46800</v>
      </c>
      <c r="D64" s="7">
        <v>2001</v>
      </c>
      <c r="E64" s="5">
        <f>Table2812[[#This Row],[Rated Power (mW)]]-Table2812[[#This Row],[Maximum Power (mW)]]</f>
        <v>-44799</v>
      </c>
    </row>
    <row r="65" spans="1:5" x14ac:dyDescent="0.25">
      <c r="A65" t="s">
        <v>53</v>
      </c>
      <c r="C65">
        <f>SUM(Table2812[Maximum Power (mW)])</f>
        <v>50910.1</v>
      </c>
    </row>
    <row r="66" spans="1:5" x14ac:dyDescent="0.25">
      <c r="A66" t="s">
        <v>47</v>
      </c>
      <c r="D66" s="8"/>
    </row>
    <row r="67" spans="1:5" x14ac:dyDescent="0.25">
      <c r="D67" s="3" t="s">
        <v>141</v>
      </c>
      <c r="E67">
        <f>C65/36</f>
        <v>1414.1694444444445</v>
      </c>
    </row>
    <row r="68" spans="1:5" x14ac:dyDescent="0.25">
      <c r="D68" t="s">
        <v>142</v>
      </c>
      <c r="E68">
        <f>C65/18</f>
        <v>2828.338888888889</v>
      </c>
    </row>
  </sheetData>
  <conditionalFormatting sqref="E31">
    <cfRule type="cellIs" dxfId="2" priority="3" operator="lessThan">
      <formula>0</formula>
    </cfRule>
  </conditionalFormatting>
  <conditionalFormatting sqref="E48">
    <cfRule type="cellIs" dxfId="1" priority="2" operator="lessThan">
      <formula>0</formula>
    </cfRule>
  </conditionalFormatting>
  <conditionalFormatting sqref="E66">
    <cfRule type="cellIs" dxfId="0" priority="1" operator="lessThan">
      <formula>0</formula>
    </cfRule>
  </conditionalFormatting>
  <pageMargins left="0.7" right="0.7" top="0.75" bottom="0.75" header="0.3" footer="0.3"/>
  <pageSetup scale="60" orientation="landscape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85" zoomScaleNormal="85" zoomScalePageLayoutView="85" workbookViewId="0">
      <selection activeCell="A12" sqref="A12:XFD12"/>
    </sheetView>
  </sheetViews>
  <sheetFormatPr defaultColWidth="8.85546875" defaultRowHeight="15" x14ac:dyDescent="0.25"/>
  <cols>
    <col min="1" max="2" width="9.42578125" customWidth="1"/>
    <col min="3" max="3" width="12.42578125" customWidth="1"/>
    <col min="4" max="4" width="26.140625" customWidth="1"/>
    <col min="5" max="5" width="52.85546875" customWidth="1"/>
  </cols>
  <sheetData>
    <row r="1" spans="1:5" ht="21" x14ac:dyDescent="0.35">
      <c r="A1" s="17" t="s">
        <v>62</v>
      </c>
    </row>
    <row r="3" spans="1:5" x14ac:dyDescent="0.25">
      <c r="A3" t="s">
        <v>63</v>
      </c>
      <c r="B3" t="s">
        <v>66</v>
      </c>
      <c r="C3" t="s">
        <v>64</v>
      </c>
      <c r="D3" t="s">
        <v>65</v>
      </c>
      <c r="E3" t="s">
        <v>67</v>
      </c>
    </row>
    <row r="4" spans="1:5" x14ac:dyDescent="0.25">
      <c r="A4" t="s">
        <v>68</v>
      </c>
      <c r="B4" t="s">
        <v>80</v>
      </c>
      <c r="C4" s="6">
        <v>6</v>
      </c>
      <c r="D4" t="s">
        <v>81</v>
      </c>
      <c r="E4" t="s">
        <v>101</v>
      </c>
    </row>
    <row r="5" spans="1:5" x14ac:dyDescent="0.25">
      <c r="A5" t="s">
        <v>69</v>
      </c>
      <c r="B5" t="s">
        <v>80</v>
      </c>
      <c r="C5" s="6">
        <v>8</v>
      </c>
      <c r="D5" t="s">
        <v>84</v>
      </c>
      <c r="E5" t="s">
        <v>85</v>
      </c>
    </row>
    <row r="6" spans="1:5" x14ac:dyDescent="0.25">
      <c r="A6" t="s">
        <v>70</v>
      </c>
      <c r="B6" t="s">
        <v>80</v>
      </c>
      <c r="C6" s="6">
        <v>8</v>
      </c>
      <c r="D6" t="s">
        <v>82</v>
      </c>
      <c r="E6" t="s">
        <v>83</v>
      </c>
    </row>
    <row r="7" spans="1:5" x14ac:dyDescent="0.25">
      <c r="A7" t="s">
        <v>71</v>
      </c>
      <c r="B7" t="s">
        <v>80</v>
      </c>
      <c r="C7" s="6">
        <v>11</v>
      </c>
      <c r="D7" t="s">
        <v>86</v>
      </c>
      <c r="E7" t="s">
        <v>87</v>
      </c>
    </row>
    <row r="8" spans="1:5" x14ac:dyDescent="0.25">
      <c r="A8" t="s">
        <v>72</v>
      </c>
      <c r="B8" t="s">
        <v>80</v>
      </c>
      <c r="C8" s="6">
        <v>3</v>
      </c>
      <c r="D8" t="s">
        <v>97</v>
      </c>
      <c r="E8" t="s">
        <v>98</v>
      </c>
    </row>
    <row r="9" spans="1:5" x14ac:dyDescent="0.25">
      <c r="A9" t="s">
        <v>73</v>
      </c>
      <c r="B9" t="s">
        <v>80</v>
      </c>
      <c r="C9" s="6">
        <v>3</v>
      </c>
      <c r="D9" t="s">
        <v>44</v>
      </c>
      <c r="E9" t="s">
        <v>98</v>
      </c>
    </row>
    <row r="10" spans="1:5" x14ac:dyDescent="0.25">
      <c r="A10" t="s">
        <v>74</v>
      </c>
      <c r="B10" t="s">
        <v>80</v>
      </c>
      <c r="C10" s="6">
        <v>3</v>
      </c>
      <c r="D10" t="s">
        <v>88</v>
      </c>
      <c r="E10" t="s">
        <v>89</v>
      </c>
    </row>
    <row r="11" spans="1:5" x14ac:dyDescent="0.25">
      <c r="A11" t="s">
        <v>75</v>
      </c>
      <c r="B11" t="s">
        <v>80</v>
      </c>
      <c r="C11" s="6">
        <v>5</v>
      </c>
      <c r="D11" t="s">
        <v>92</v>
      </c>
      <c r="E11" t="s">
        <v>93</v>
      </c>
    </row>
    <row r="12" spans="1:5" x14ac:dyDescent="0.25">
      <c r="A12" t="s">
        <v>76</v>
      </c>
      <c r="B12" t="s">
        <v>80</v>
      </c>
      <c r="C12" s="6">
        <v>3</v>
      </c>
      <c r="D12" t="s">
        <v>94</v>
      </c>
      <c r="E12" t="s">
        <v>96</v>
      </c>
    </row>
    <row r="13" spans="1:5" x14ac:dyDescent="0.25">
      <c r="A13" t="s">
        <v>77</v>
      </c>
      <c r="B13" t="s">
        <v>80</v>
      </c>
      <c r="C13" s="6">
        <v>3</v>
      </c>
      <c r="D13" t="s">
        <v>95</v>
      </c>
      <c r="E13" t="s">
        <v>96</v>
      </c>
    </row>
    <row r="14" spans="1:5" x14ac:dyDescent="0.25">
      <c r="A14" t="s">
        <v>78</v>
      </c>
      <c r="B14" t="s">
        <v>80</v>
      </c>
      <c r="C14" s="6">
        <v>2</v>
      </c>
      <c r="D14" t="s">
        <v>99</v>
      </c>
      <c r="E14" t="s">
        <v>100</v>
      </c>
    </row>
    <row r="15" spans="1:5" x14ac:dyDescent="0.25">
      <c r="A15" t="s">
        <v>79</v>
      </c>
      <c r="B15" t="s">
        <v>80</v>
      </c>
      <c r="C15" s="6">
        <v>3</v>
      </c>
      <c r="D15" t="s">
        <v>90</v>
      </c>
      <c r="E15" t="s">
        <v>91</v>
      </c>
    </row>
  </sheetData>
  <pageMargins left="0.7" right="0.7" top="0.75" bottom="0.75" header="0.3" footer="0.3"/>
  <pageSetup scale="8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view="pageLayout" workbookViewId="0">
      <selection activeCell="A5" sqref="A5"/>
    </sheetView>
  </sheetViews>
  <sheetFormatPr defaultColWidth="8.85546875" defaultRowHeight="15" x14ac:dyDescent="0.25"/>
  <cols>
    <col min="1" max="1" width="18.28515625" customWidth="1"/>
    <col min="2" max="2" width="13" customWidth="1"/>
    <col min="4" max="4" width="10.28515625" customWidth="1"/>
    <col min="5" max="5" width="12.42578125" customWidth="1"/>
  </cols>
  <sheetData>
    <row r="3" spans="1:5" x14ac:dyDescent="0.25">
      <c r="A3" t="s">
        <v>20</v>
      </c>
      <c r="B3" t="s">
        <v>15</v>
      </c>
      <c r="C3" t="s">
        <v>16</v>
      </c>
      <c r="D3" t="s">
        <v>18</v>
      </c>
      <c r="E3" t="s">
        <v>19</v>
      </c>
    </row>
    <row r="4" spans="1:5" x14ac:dyDescent="0.25">
      <c r="A4" t="s">
        <v>17</v>
      </c>
      <c r="B4" s="6">
        <v>3</v>
      </c>
      <c r="C4" s="6">
        <v>1</v>
      </c>
      <c r="D4" s="6"/>
      <c r="E4" s="6">
        <v>1</v>
      </c>
    </row>
    <row r="5" spans="1:5" x14ac:dyDescent="0.25">
      <c r="A5" t="s">
        <v>43</v>
      </c>
      <c r="B5" s="6">
        <v>0</v>
      </c>
      <c r="C5" s="6">
        <v>2</v>
      </c>
      <c r="D5" s="6">
        <v>2</v>
      </c>
      <c r="E5" s="6"/>
    </row>
    <row r="6" spans="1:5" x14ac:dyDescent="0.25">
      <c r="A6" s="5" t="s">
        <v>21</v>
      </c>
      <c r="B6" s="6">
        <f>MAX(Table3[Diff Signals])</f>
        <v>3</v>
      </c>
      <c r="C6" s="6">
        <f>MAX(Table3[0-10V])</f>
        <v>2</v>
      </c>
      <c r="D6" s="6">
        <f>MAX(Table3[0-20mA ])</f>
        <v>2</v>
      </c>
      <c r="E6" s="6">
        <f>MAX(Table3[Undefined])</f>
        <v>1</v>
      </c>
    </row>
  </sheetData>
  <phoneticPr fontId="10" type="noConversion"/>
  <pageMargins left="0.7" right="0.7" top="0.75" bottom="0.75" header="0.3" footer="0.3"/>
  <pageSetup orientation="portrait" r:id="rId1"/>
  <tableParts count="1">
    <tablePart r:id="rId2"/>
  </tableParts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3"/>
  <sheetViews>
    <sheetView workbookViewId="0">
      <selection activeCell="A10" sqref="A10"/>
    </sheetView>
  </sheetViews>
  <sheetFormatPr defaultColWidth="8.85546875" defaultRowHeight="12.75" x14ac:dyDescent="0.2"/>
  <cols>
    <col min="1" max="1" width="26.42578125" style="18" customWidth="1"/>
    <col min="2" max="2" width="10.28515625" style="18" customWidth="1"/>
    <col min="3" max="3" width="12" style="18" customWidth="1"/>
    <col min="4" max="4" width="18.42578125" style="18" customWidth="1"/>
    <col min="5" max="5" width="17.28515625" style="18" customWidth="1"/>
    <col min="6" max="6" width="21" style="18" customWidth="1"/>
    <col min="7" max="16384" width="8.85546875" style="18"/>
  </cols>
  <sheetData>
    <row r="3" spans="1:6" s="21" customFormat="1" x14ac:dyDescent="0.2">
      <c r="A3" s="19" t="s">
        <v>102</v>
      </c>
      <c r="B3" s="19" t="s">
        <v>110</v>
      </c>
      <c r="C3" s="19" t="s">
        <v>103</v>
      </c>
      <c r="D3" s="19" t="s">
        <v>115</v>
      </c>
      <c r="E3" s="19" t="s">
        <v>114</v>
      </c>
      <c r="F3" s="19" t="s">
        <v>122</v>
      </c>
    </row>
    <row r="4" spans="1:6" x14ac:dyDescent="0.2">
      <c r="A4" s="20" t="s">
        <v>107</v>
      </c>
      <c r="B4" s="22"/>
      <c r="C4" s="23"/>
      <c r="D4" s="23"/>
      <c r="E4" s="23"/>
      <c r="F4" s="26">
        <v>100</v>
      </c>
    </row>
    <row r="5" spans="1:6" x14ac:dyDescent="0.2">
      <c r="A5" s="18" t="s">
        <v>108</v>
      </c>
      <c r="B5" s="23">
        <v>1</v>
      </c>
      <c r="C5" s="23" t="s">
        <v>104</v>
      </c>
      <c r="D5" s="23" t="s">
        <v>116</v>
      </c>
      <c r="E5" s="26">
        <v>1</v>
      </c>
      <c r="F5" s="26">
        <v>100</v>
      </c>
    </row>
    <row r="6" spans="1:6" x14ac:dyDescent="0.2">
      <c r="A6" s="18" t="s">
        <v>111</v>
      </c>
      <c r="B6" s="23">
        <v>3</v>
      </c>
      <c r="C6" s="23" t="s">
        <v>104</v>
      </c>
      <c r="D6" s="23" t="s">
        <v>116</v>
      </c>
      <c r="E6" s="26">
        <v>90</v>
      </c>
      <c r="F6" s="26">
        <v>2</v>
      </c>
    </row>
    <row r="7" spans="1:6" x14ac:dyDescent="0.2">
      <c r="A7" s="18" t="s">
        <v>112</v>
      </c>
      <c r="B7" s="23">
        <v>1</v>
      </c>
      <c r="C7" s="23" t="s">
        <v>104</v>
      </c>
      <c r="D7" s="23" t="s">
        <v>116</v>
      </c>
      <c r="E7" s="26">
        <v>90</v>
      </c>
      <c r="F7" s="26">
        <v>2</v>
      </c>
    </row>
    <row r="8" spans="1:6" x14ac:dyDescent="0.2">
      <c r="A8" s="20" t="s">
        <v>106</v>
      </c>
      <c r="B8" s="22"/>
      <c r="C8" s="23"/>
      <c r="D8" s="23"/>
      <c r="E8" s="26"/>
      <c r="F8" s="26"/>
    </row>
    <row r="9" spans="1:6" x14ac:dyDescent="0.2">
      <c r="A9" s="18" t="s">
        <v>44</v>
      </c>
      <c r="B9" s="23">
        <v>1</v>
      </c>
      <c r="C9" s="23" t="s">
        <v>109</v>
      </c>
      <c r="D9" s="23" t="s">
        <v>116</v>
      </c>
      <c r="E9" s="26">
        <v>2</v>
      </c>
      <c r="F9" s="26">
        <v>100</v>
      </c>
    </row>
    <row r="10" spans="1:6" x14ac:dyDescent="0.2">
      <c r="A10" s="18" t="s">
        <v>34</v>
      </c>
      <c r="B10" s="23">
        <v>1</v>
      </c>
      <c r="C10" s="23" t="s">
        <v>109</v>
      </c>
      <c r="D10" s="23" t="s">
        <v>116</v>
      </c>
      <c r="E10" s="26">
        <v>2.5000000000000001E-3</v>
      </c>
      <c r="F10" s="26">
        <v>100</v>
      </c>
    </row>
    <row r="11" spans="1:6" x14ac:dyDescent="0.2">
      <c r="A11" s="18" t="s">
        <v>113</v>
      </c>
      <c r="B11" s="23">
        <v>2</v>
      </c>
      <c r="C11" s="23" t="s">
        <v>104</v>
      </c>
      <c r="D11" s="23" t="s">
        <v>116</v>
      </c>
      <c r="E11" s="26">
        <v>2</v>
      </c>
      <c r="F11" s="26" t="s">
        <v>124</v>
      </c>
    </row>
    <row r="13" spans="1:6" x14ac:dyDescent="0.2">
      <c r="A13" s="24" t="s">
        <v>117</v>
      </c>
      <c r="B13" s="25" t="s">
        <v>125</v>
      </c>
    </row>
    <row r="14" spans="1:6" x14ac:dyDescent="0.2">
      <c r="A14" s="18" t="s">
        <v>118</v>
      </c>
      <c r="B14" s="18">
        <v>10</v>
      </c>
    </row>
    <row r="15" spans="1:6" x14ac:dyDescent="0.2">
      <c r="A15" s="18" t="s">
        <v>119</v>
      </c>
      <c r="B15" s="18">
        <v>62</v>
      </c>
    </row>
    <row r="16" spans="1:6" x14ac:dyDescent="0.2">
      <c r="A16" s="18" t="s">
        <v>105</v>
      </c>
      <c r="B16" s="18">
        <v>32</v>
      </c>
    </row>
    <row r="17" spans="1:2" x14ac:dyDescent="0.2">
      <c r="A17" s="18" t="s">
        <v>120</v>
      </c>
      <c r="B17" s="18">
        <f>B16/2</f>
        <v>16</v>
      </c>
    </row>
    <row r="19" spans="1:2" x14ac:dyDescent="0.2">
      <c r="A19" s="24" t="s">
        <v>126</v>
      </c>
    </row>
    <row r="20" spans="1:2" x14ac:dyDescent="0.2">
      <c r="A20" s="25" t="s">
        <v>121</v>
      </c>
      <c r="B20" s="18" t="s">
        <v>127</v>
      </c>
    </row>
    <row r="21" spans="1:2" x14ac:dyDescent="0.2">
      <c r="A21" s="25"/>
    </row>
    <row r="23" spans="1:2" x14ac:dyDescent="0.2">
      <c r="A23" s="18" t="s">
        <v>123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showGridLines="0" tabSelected="1" workbookViewId="0">
      <selection activeCell="E39" sqref="E39"/>
    </sheetView>
  </sheetViews>
  <sheetFormatPr defaultRowHeight="15" x14ac:dyDescent="0.25"/>
  <cols>
    <col min="1" max="1" width="8.85546875" customWidth="1"/>
    <col min="2" max="2" width="37.7109375" customWidth="1"/>
    <col min="3" max="3" width="12.42578125" customWidth="1"/>
    <col min="4" max="4" width="18.42578125" customWidth="1"/>
    <col min="5" max="5" width="7.42578125" customWidth="1"/>
  </cols>
  <sheetData>
    <row r="1" spans="1:4" x14ac:dyDescent="0.25">
      <c r="A1" s="3" t="s">
        <v>144</v>
      </c>
    </row>
    <row r="2" spans="1:4" x14ac:dyDescent="0.25">
      <c r="A2" t="s">
        <v>145</v>
      </c>
    </row>
    <row r="3" spans="1:4" x14ac:dyDescent="0.25">
      <c r="A3" t="s">
        <v>146</v>
      </c>
    </row>
    <row r="5" spans="1:4" x14ac:dyDescent="0.25">
      <c r="B5" t="s">
        <v>164</v>
      </c>
      <c r="C5" s="30">
        <v>75</v>
      </c>
      <c r="D5" s="31" t="s">
        <v>177</v>
      </c>
    </row>
    <row r="6" spans="1:4" x14ac:dyDescent="0.25">
      <c r="B6" t="s">
        <v>193</v>
      </c>
      <c r="C6" s="30">
        <v>3.3</v>
      </c>
      <c r="D6" s="31" t="s">
        <v>178</v>
      </c>
    </row>
    <row r="8" spans="1:4" x14ac:dyDescent="0.25">
      <c r="C8" s="3" t="s">
        <v>148</v>
      </c>
    </row>
    <row r="10" spans="1:4" x14ac:dyDescent="0.25">
      <c r="B10" s="3" t="s">
        <v>147</v>
      </c>
    </row>
    <row r="11" spans="1:4" x14ac:dyDescent="0.25">
      <c r="B11" t="s">
        <v>169</v>
      </c>
      <c r="C11" s="30">
        <v>0.1</v>
      </c>
      <c r="D11" t="s">
        <v>153</v>
      </c>
    </row>
    <row r="12" spans="1:4" x14ac:dyDescent="0.25">
      <c r="B12" t="s">
        <v>170</v>
      </c>
      <c r="C12" s="30">
        <v>25</v>
      </c>
      <c r="D12" t="s">
        <v>165</v>
      </c>
    </row>
    <row r="13" spans="1:4" x14ac:dyDescent="0.25">
      <c r="B13" t="s">
        <v>172</v>
      </c>
      <c r="C13" s="30">
        <v>60</v>
      </c>
      <c r="D13" t="s">
        <v>152</v>
      </c>
    </row>
    <row r="14" spans="1:4" x14ac:dyDescent="0.25">
      <c r="B14" t="s">
        <v>171</v>
      </c>
      <c r="C14" s="30">
        <v>60</v>
      </c>
      <c r="D14" t="s">
        <v>152</v>
      </c>
    </row>
    <row r="15" spans="1:4" x14ac:dyDescent="0.25">
      <c r="B15" t="s">
        <v>149</v>
      </c>
      <c r="C15" s="30">
        <v>35</v>
      </c>
      <c r="D15" t="s">
        <v>154</v>
      </c>
    </row>
    <row r="16" spans="1:4" x14ac:dyDescent="0.25">
      <c r="B16" t="s">
        <v>150</v>
      </c>
      <c r="C16" s="30">
        <v>20</v>
      </c>
      <c r="D16" t="s">
        <v>155</v>
      </c>
    </row>
    <row r="17" spans="2:4" x14ac:dyDescent="0.25">
      <c r="B17" t="s">
        <v>151</v>
      </c>
      <c r="C17" s="30">
        <v>12</v>
      </c>
      <c r="D17" t="s">
        <v>152</v>
      </c>
    </row>
    <row r="19" spans="2:4" x14ac:dyDescent="0.25">
      <c r="B19" s="3" t="s">
        <v>160</v>
      </c>
    </row>
    <row r="20" spans="2:4" x14ac:dyDescent="0.25">
      <c r="B20" t="s">
        <v>156</v>
      </c>
      <c r="C20" s="30">
        <v>2</v>
      </c>
      <c r="D20" t="s">
        <v>158</v>
      </c>
    </row>
    <row r="21" spans="2:4" x14ac:dyDescent="0.25">
      <c r="B21" t="s">
        <v>159</v>
      </c>
      <c r="C21" s="30">
        <v>1</v>
      </c>
      <c r="D21" t="s">
        <v>158</v>
      </c>
    </row>
    <row r="22" spans="2:4" x14ac:dyDescent="0.25">
      <c r="B22" t="s">
        <v>161</v>
      </c>
      <c r="C22" s="30">
        <v>10</v>
      </c>
      <c r="D22" t="s">
        <v>157</v>
      </c>
    </row>
    <row r="23" spans="2:4" x14ac:dyDescent="0.25">
      <c r="B23" t="s">
        <v>162</v>
      </c>
      <c r="C23" s="30">
        <v>5</v>
      </c>
      <c r="D23" t="s">
        <v>157</v>
      </c>
    </row>
    <row r="24" spans="2:4" x14ac:dyDescent="0.25">
      <c r="B24" t="s">
        <v>179</v>
      </c>
      <c r="C24" s="30">
        <v>3.2</v>
      </c>
      <c r="D24" s="33" t="s">
        <v>180</v>
      </c>
    </row>
    <row r="26" spans="2:4" x14ac:dyDescent="0.25">
      <c r="B26" s="3" t="s">
        <v>163</v>
      </c>
    </row>
    <row r="27" spans="2:4" x14ac:dyDescent="0.25">
      <c r="B27" t="s">
        <v>156</v>
      </c>
      <c r="C27" s="30">
        <v>1.5</v>
      </c>
      <c r="D27" t="s">
        <v>158</v>
      </c>
    </row>
    <row r="28" spans="2:4" x14ac:dyDescent="0.25">
      <c r="B28" t="s">
        <v>159</v>
      </c>
      <c r="C28" s="30">
        <v>1</v>
      </c>
      <c r="D28" t="s">
        <v>158</v>
      </c>
    </row>
    <row r="29" spans="2:4" x14ac:dyDescent="0.25">
      <c r="B29" t="s">
        <v>161</v>
      </c>
      <c r="C29" s="30">
        <v>6</v>
      </c>
      <c r="D29" t="s">
        <v>157</v>
      </c>
    </row>
    <row r="30" spans="2:4" x14ac:dyDescent="0.25">
      <c r="B30" t="s">
        <v>162</v>
      </c>
      <c r="C30" s="30">
        <v>5</v>
      </c>
      <c r="D30" t="s">
        <v>157</v>
      </c>
    </row>
    <row r="31" spans="2:4" x14ac:dyDescent="0.25">
      <c r="B31" t="s">
        <v>179</v>
      </c>
      <c r="C31" s="30">
        <v>9</v>
      </c>
      <c r="D31" s="33" t="s">
        <v>180</v>
      </c>
    </row>
    <row r="33" spans="2:4" x14ac:dyDescent="0.25">
      <c r="B33" s="3" t="s">
        <v>166</v>
      </c>
    </row>
    <row r="34" spans="2:4" x14ac:dyDescent="0.25">
      <c r="B34" t="s">
        <v>167</v>
      </c>
      <c r="C34" s="32">
        <f>C11/100*3.3*1000000</f>
        <v>3300</v>
      </c>
      <c r="D34" t="s">
        <v>152</v>
      </c>
    </row>
    <row r="35" spans="2:4" x14ac:dyDescent="0.25">
      <c r="B35" t="s">
        <v>168</v>
      </c>
      <c r="C35" s="32">
        <f>C12*C5</f>
        <v>1875</v>
      </c>
      <c r="D35" t="s">
        <v>152</v>
      </c>
    </row>
    <row r="36" spans="2:4" x14ac:dyDescent="0.25">
      <c r="B36" t="s">
        <v>173</v>
      </c>
      <c r="C36" s="32">
        <f>C13</f>
        <v>60</v>
      </c>
      <c r="D36" t="s">
        <v>152</v>
      </c>
    </row>
    <row r="37" spans="2:4" x14ac:dyDescent="0.25">
      <c r="B37" t="s">
        <v>174</v>
      </c>
      <c r="C37" s="32">
        <f>C14</f>
        <v>60</v>
      </c>
      <c r="D37" t="s">
        <v>152</v>
      </c>
    </row>
    <row r="38" spans="2:4" x14ac:dyDescent="0.25">
      <c r="B38" t="s">
        <v>175</v>
      </c>
      <c r="C38" s="34">
        <f>C15*C6</f>
        <v>115.5</v>
      </c>
      <c r="D38" t="s">
        <v>152</v>
      </c>
    </row>
    <row r="39" spans="2:4" x14ac:dyDescent="0.25">
      <c r="B39" t="s">
        <v>176</v>
      </c>
      <c r="C39" s="32">
        <f>C17</f>
        <v>12</v>
      </c>
      <c r="D39" t="s">
        <v>152</v>
      </c>
    </row>
    <row r="41" spans="2:4" x14ac:dyDescent="0.25">
      <c r="B41" t="s">
        <v>186</v>
      </c>
      <c r="C41" s="32">
        <f>C16*C24</f>
        <v>64</v>
      </c>
      <c r="D41" t="s">
        <v>152</v>
      </c>
    </row>
    <row r="42" spans="2:4" x14ac:dyDescent="0.25">
      <c r="B42" t="s">
        <v>181</v>
      </c>
      <c r="C42" s="34">
        <f>$C$6/4095*1000000*C20</f>
        <v>1611.7216117216117</v>
      </c>
      <c r="D42" t="s">
        <v>152</v>
      </c>
    </row>
    <row r="43" spans="2:4" x14ac:dyDescent="0.25">
      <c r="B43" t="s">
        <v>182</v>
      </c>
      <c r="C43" s="34">
        <f t="shared" ref="C43:C45" si="0">$C$6/4095*1000000*C21</f>
        <v>805.86080586080584</v>
      </c>
      <c r="D43" t="s">
        <v>152</v>
      </c>
    </row>
    <row r="44" spans="2:4" x14ac:dyDescent="0.25">
      <c r="B44" t="s">
        <v>183</v>
      </c>
      <c r="C44" s="34">
        <f t="shared" si="0"/>
        <v>8058.6080586080589</v>
      </c>
      <c r="D44" t="s">
        <v>152</v>
      </c>
    </row>
    <row r="45" spans="2:4" x14ac:dyDescent="0.25">
      <c r="B45" t="s">
        <v>184</v>
      </c>
      <c r="C45" s="34">
        <f t="shared" si="0"/>
        <v>4029.3040293040294</v>
      </c>
      <c r="D45" t="s">
        <v>152</v>
      </c>
    </row>
    <row r="46" spans="2:4" x14ac:dyDescent="0.25">
      <c r="B46" t="s">
        <v>185</v>
      </c>
      <c r="C46" s="35">
        <f>SUM(C34:C39) + SUM(C41:C45)</f>
        <v>19991.994505494506</v>
      </c>
      <c r="D46" t="s">
        <v>152</v>
      </c>
    </row>
    <row r="47" spans="2:4" x14ac:dyDescent="0.25">
      <c r="B47" t="s">
        <v>194</v>
      </c>
      <c r="C47" s="35">
        <f>SQRT(SUMSQ(C34:C45))</f>
        <v>9942.5307766655442</v>
      </c>
      <c r="D47" t="s">
        <v>152</v>
      </c>
    </row>
    <row r="49" spans="2:4" x14ac:dyDescent="0.25">
      <c r="B49" t="s">
        <v>187</v>
      </c>
      <c r="C49" s="34">
        <f>C24*C31</f>
        <v>28.8</v>
      </c>
      <c r="D49" t="s">
        <v>152</v>
      </c>
    </row>
    <row r="50" spans="2:4" x14ac:dyDescent="0.25">
      <c r="B50" t="s">
        <v>188</v>
      </c>
      <c r="C50" s="34">
        <f>$C$6/1023*1000000*C27</f>
        <v>4838.7096774193551</v>
      </c>
      <c r="D50" t="s">
        <v>152</v>
      </c>
    </row>
    <row r="51" spans="2:4" x14ac:dyDescent="0.25">
      <c r="B51" t="s">
        <v>189</v>
      </c>
      <c r="C51" s="34">
        <f t="shared" ref="C51:C53" si="1">$C$6/1023*1000000*C28</f>
        <v>3225.8064516129034</v>
      </c>
      <c r="D51" t="s">
        <v>152</v>
      </c>
    </row>
    <row r="52" spans="2:4" x14ac:dyDescent="0.25">
      <c r="B52" t="s">
        <v>190</v>
      </c>
      <c r="C52" s="34">
        <f t="shared" si="1"/>
        <v>19354.83870967742</v>
      </c>
      <c r="D52" t="s">
        <v>152</v>
      </c>
    </row>
    <row r="53" spans="2:4" x14ac:dyDescent="0.25">
      <c r="B53" t="s">
        <v>191</v>
      </c>
      <c r="C53" s="34">
        <f t="shared" si="1"/>
        <v>16129.032258064517</v>
      </c>
      <c r="D53" t="s">
        <v>152</v>
      </c>
    </row>
    <row r="54" spans="2:4" x14ac:dyDescent="0.25">
      <c r="B54" t="s">
        <v>192</v>
      </c>
      <c r="C54" s="35">
        <f>SUM(C34:C39)+SUM(C49:C53)</f>
        <v>48999.687096774192</v>
      </c>
      <c r="D54" t="s">
        <v>152</v>
      </c>
    </row>
    <row r="55" spans="2:4" x14ac:dyDescent="0.25">
      <c r="B55" t="s">
        <v>195</v>
      </c>
      <c r="C55" s="35">
        <f>SQRT(SUMSQ(C34:C39)+SUMSQ(C49:C53))</f>
        <v>26134.298160749073</v>
      </c>
      <c r="D55" t="s">
        <v>152</v>
      </c>
    </row>
  </sheetData>
  <pageMargins left="0.7" right="0.7" top="0.75" bottom="0.75" header="0.3" footer="0.3"/>
  <pageSetup scale="8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Power Budget</vt:lpstr>
      <vt:lpstr>Connector Specs</vt:lpstr>
      <vt:lpstr>Analog Input Manifest</vt:lpstr>
      <vt:lpstr>Filter Specifications</vt:lpstr>
      <vt:lpstr>ADC Error Budget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2018-05-04T21:33:56Z</dcterms:modified>
</cp:coreProperties>
</file>