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40" windowWidth="14355" windowHeight="4560" activeTab="1"/>
  </bookViews>
  <sheets>
    <sheet name="Folha1" sheetId="1" r:id="rId1"/>
    <sheet name="curvas" sheetId="2" r:id="rId2"/>
    <sheet name="Folha3" sheetId="3" r:id="rId3"/>
  </sheets>
  <calcPr calcId="145621"/>
</workbook>
</file>

<file path=xl/calcChain.xml><?xml version="1.0" encoding="utf-8"?>
<calcChain xmlns="http://schemas.openxmlformats.org/spreadsheetml/2006/main">
  <c r="E5" i="2" l="1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4" i="2"/>
  <c r="G18" i="1" l="1"/>
  <c r="H11" i="1" l="1"/>
  <c r="H12" i="1"/>
  <c r="H13" i="1"/>
  <c r="H14" i="1"/>
  <c r="H15" i="1"/>
  <c r="H16" i="1"/>
  <c r="H17" i="1"/>
  <c r="H18" i="1"/>
  <c r="H19" i="1"/>
  <c r="H10" i="1"/>
  <c r="G19" i="1"/>
  <c r="Q19" i="1" s="1"/>
  <c r="Q18" i="1"/>
  <c r="G17" i="1"/>
  <c r="Q17" i="1" s="1"/>
  <c r="G16" i="1"/>
  <c r="Q16" i="1" s="1"/>
  <c r="G15" i="1"/>
  <c r="Q15" i="1" s="1"/>
  <c r="G14" i="1"/>
  <c r="G12" i="1"/>
  <c r="G13" i="1"/>
  <c r="Q13" i="1" s="1"/>
  <c r="G11" i="1"/>
  <c r="Q11" i="1" s="1"/>
  <c r="G10" i="1"/>
  <c r="Q10" i="1" s="1"/>
  <c r="Q12" i="1" l="1"/>
  <c r="Q14" i="1"/>
  <c r="C4" i="1"/>
  <c r="Q20" i="1" l="1"/>
  <c r="P16" i="1"/>
  <c r="N18" i="1"/>
  <c r="O18" i="1" s="1"/>
  <c r="N14" i="1"/>
  <c r="O14" i="1" s="1"/>
  <c r="P17" i="1"/>
  <c r="N16" i="1"/>
  <c r="O16" i="1" s="1"/>
  <c r="N10" i="1"/>
  <c r="O10" i="1" s="1"/>
  <c r="N17" i="1"/>
  <c r="O17" i="1" s="1"/>
  <c r="N13" i="1"/>
  <c r="O13" i="1" s="1"/>
  <c r="N11" i="1"/>
  <c r="O11" i="1" s="1"/>
  <c r="P10" i="1"/>
  <c r="N12" i="1"/>
  <c r="O12" i="1" s="1"/>
  <c r="P18" i="1"/>
  <c r="N19" i="1"/>
  <c r="O19" i="1" s="1"/>
  <c r="N15" i="1"/>
  <c r="O15" i="1" s="1"/>
  <c r="P19" i="1"/>
  <c r="P11" i="1"/>
  <c r="P14" i="1"/>
  <c r="P13" i="1"/>
  <c r="P15" i="1"/>
  <c r="P12" i="1"/>
  <c r="T14" i="1" l="1"/>
  <c r="T13" i="1"/>
  <c r="T19" i="1"/>
  <c r="T12" i="1"/>
  <c r="T15" i="1"/>
  <c r="T17" i="1"/>
  <c r="T10" i="1"/>
  <c r="T16" i="1"/>
  <c r="T18" i="1"/>
  <c r="T11" i="1"/>
  <c r="P20" i="1"/>
  <c r="O20" i="1"/>
  <c r="S14" i="1"/>
  <c r="U14" i="1" s="1"/>
  <c r="S11" i="1"/>
  <c r="U11" i="1" s="1"/>
  <c r="S15" i="1"/>
  <c r="S19" i="1"/>
  <c r="S18" i="1"/>
  <c r="U18" i="1" s="1"/>
  <c r="S12" i="1"/>
  <c r="S16" i="1"/>
  <c r="S10" i="1"/>
  <c r="S13" i="1"/>
  <c r="S17" i="1"/>
  <c r="U17" i="1" s="1"/>
  <c r="U15" i="1" l="1"/>
  <c r="U10" i="1"/>
  <c r="U19" i="1"/>
  <c r="U16" i="1"/>
  <c r="U12" i="1"/>
  <c r="U13" i="1"/>
</calcChain>
</file>

<file path=xl/sharedStrings.xml><?xml version="1.0" encoding="utf-8"?>
<sst xmlns="http://schemas.openxmlformats.org/spreadsheetml/2006/main" count="32" uniqueCount="28">
  <si>
    <t>v</t>
  </si>
  <si>
    <t>m^2/s</t>
  </si>
  <si>
    <t>po</t>
  </si>
  <si>
    <t>kg/m^3</t>
  </si>
  <si>
    <t>u</t>
  </si>
  <si>
    <t>Pa.s</t>
  </si>
  <si>
    <t>Dm</t>
  </si>
  <si>
    <t>m^3/rad</t>
  </si>
  <si>
    <t>rend_Vol</t>
  </si>
  <si>
    <t>N[rpm]</t>
  </si>
  <si>
    <t>Pl[Pa]</t>
  </si>
  <si>
    <t>Cs'</t>
  </si>
  <si>
    <t>a</t>
  </si>
  <si>
    <t>rend_mec</t>
  </si>
  <si>
    <t>Cd</t>
  </si>
  <si>
    <t>Cf</t>
  </si>
  <si>
    <t>nm</t>
  </si>
  <si>
    <t>nv</t>
  </si>
  <si>
    <t>rend_tot</t>
  </si>
  <si>
    <t>ntot</t>
  </si>
  <si>
    <t>Porque o comportamento desta curva é diferente das outras! Ver tabela</t>
  </si>
  <si>
    <t>Td(drag)</t>
  </si>
  <si>
    <t>Rend Mecanico</t>
  </si>
  <si>
    <t>Rend Vol</t>
  </si>
  <si>
    <t>eta_v</t>
  </si>
  <si>
    <t>eta_m</t>
  </si>
  <si>
    <t>Sem os pontos</t>
  </si>
  <si>
    <t>xv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</si>
</sst>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1" fontId="0" fillId="0" borderId="0" xfId="0" applyNumberFormat="1"/>
    <xf numFmtId="0" fontId="0" fillId="2" borderId="0" xfId="0" applyFill="1"/>
    <xf numFmtId="2" fontId="0" fillId="0" borderId="0" xfId="0" applyNumberFormat="1"/>
    <xf numFmtId="11" fontId="0" fillId="2" borderId="0" xfId="0" applyNumberFormat="1" applyFill="1"/>
    <xf numFmtId="2" fontId="0" fillId="2" borderId="0" xfId="0" applyNumberFormat="1" applyFill="1"/>
    <xf numFmtId="2" fontId="1" fillId="0" borderId="0" xfId="0" applyNumberFormat="1" applyFont="1"/>
    <xf numFmtId="0" fontId="1" fillId="0" borderId="0" xfId="0" applyFont="1"/>
    <xf numFmtId="0" fontId="0" fillId="0" borderId="0" xfId="0" applyFill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curvas!$C$4:$C$107</c:f>
              <c:numCache>
                <c:formatCode>0.00E+00</c:formatCode>
                <c:ptCount val="104"/>
                <c:pt idx="0">
                  <c:v>9.5294977158890397E-9</c:v>
                </c:pt>
                <c:pt idx="1">
                  <c:v>1.27059969545187E-8</c:v>
                </c:pt>
                <c:pt idx="2">
                  <c:v>1.9058995431778099E-8</c:v>
                </c:pt>
                <c:pt idx="3">
                  <c:v>1.9058995431778099E-8</c:v>
                </c:pt>
                <c:pt idx="4">
                  <c:v>2.5411993909037401E-8</c:v>
                </c:pt>
                <c:pt idx="5">
                  <c:v>2.8588493147667101E-8</c:v>
                </c:pt>
                <c:pt idx="6">
                  <c:v>3.8117990863556199E-8</c:v>
                </c:pt>
                <c:pt idx="7">
                  <c:v>3.8117990863556199E-8</c:v>
                </c:pt>
                <c:pt idx="8">
                  <c:v>3.8117990863556199E-8</c:v>
                </c:pt>
                <c:pt idx="9">
                  <c:v>3.8117990863556199E-8</c:v>
                </c:pt>
                <c:pt idx="10">
                  <c:v>4.76474885794452E-8</c:v>
                </c:pt>
                <c:pt idx="11">
                  <c:v>5.0823987818074901E-8</c:v>
                </c:pt>
                <c:pt idx="12">
                  <c:v>5.7176986295334202E-8</c:v>
                </c:pt>
                <c:pt idx="13">
                  <c:v>5.7176986295334202E-8</c:v>
                </c:pt>
                <c:pt idx="14">
                  <c:v>6.3529984772593596E-8</c:v>
                </c:pt>
                <c:pt idx="15">
                  <c:v>6.6706484011223303E-8</c:v>
                </c:pt>
                <c:pt idx="16">
                  <c:v>7.6235981727112305E-8</c:v>
                </c:pt>
                <c:pt idx="17">
                  <c:v>7.6235981727112305E-8</c:v>
                </c:pt>
                <c:pt idx="18">
                  <c:v>7.6235981727112305E-8</c:v>
                </c:pt>
                <c:pt idx="19">
                  <c:v>7.6235981727112305E-8</c:v>
                </c:pt>
                <c:pt idx="20">
                  <c:v>8.5765479443001399E-8</c:v>
                </c:pt>
                <c:pt idx="21">
                  <c:v>8.8941978681631E-8</c:v>
                </c:pt>
                <c:pt idx="22">
                  <c:v>9.5294977158890401E-8</c:v>
                </c:pt>
                <c:pt idx="23">
                  <c:v>9.5294977158890401E-8</c:v>
                </c:pt>
                <c:pt idx="24">
                  <c:v>1.0164797563615E-7</c:v>
                </c:pt>
                <c:pt idx="25">
                  <c:v>1.1435397259066799E-7</c:v>
                </c:pt>
                <c:pt idx="26">
                  <c:v>1.1435397259066799E-7</c:v>
                </c:pt>
                <c:pt idx="27">
                  <c:v>1.1435397259066799E-7</c:v>
                </c:pt>
                <c:pt idx="28">
                  <c:v>1.2705996954518701E-7</c:v>
                </c:pt>
                <c:pt idx="29">
                  <c:v>1.33412968022447E-7</c:v>
                </c:pt>
                <c:pt idx="30">
                  <c:v>1.4294246573833599E-7</c:v>
                </c:pt>
                <c:pt idx="31">
                  <c:v>1.5247196345422501E-7</c:v>
                </c:pt>
                <c:pt idx="32">
                  <c:v>1.5247196345422501E-7</c:v>
                </c:pt>
                <c:pt idx="33">
                  <c:v>1.7153095888600301E-7</c:v>
                </c:pt>
                <c:pt idx="34">
                  <c:v>1.9058995431778101E-7</c:v>
                </c:pt>
                <c:pt idx="35">
                  <c:v>1.9058995431778101E-7</c:v>
                </c:pt>
                <c:pt idx="36">
                  <c:v>1.9058995431778101E-7</c:v>
                </c:pt>
                <c:pt idx="37">
                  <c:v>1.9058995431778101E-7</c:v>
                </c:pt>
                <c:pt idx="38">
                  <c:v>1.9058995431778101E-7</c:v>
                </c:pt>
                <c:pt idx="39">
                  <c:v>2.2870794518133699E-7</c:v>
                </c:pt>
                <c:pt idx="40">
                  <c:v>2.3823744289722601E-7</c:v>
                </c:pt>
                <c:pt idx="41">
                  <c:v>2.5411993909037401E-7</c:v>
                </c:pt>
                <c:pt idx="42">
                  <c:v>2.66825936044893E-7</c:v>
                </c:pt>
                <c:pt idx="43">
                  <c:v>2.8588493147667098E-7</c:v>
                </c:pt>
                <c:pt idx="44">
                  <c:v>2.8588493147667098E-7</c:v>
                </c:pt>
                <c:pt idx="45">
                  <c:v>3.0494392690844901E-7</c:v>
                </c:pt>
                <c:pt idx="46">
                  <c:v>3.1764992386296799E-7</c:v>
                </c:pt>
                <c:pt idx="47">
                  <c:v>3.3353242005611603E-7</c:v>
                </c:pt>
                <c:pt idx="48">
                  <c:v>3.4306191777200501E-7</c:v>
                </c:pt>
                <c:pt idx="49">
                  <c:v>3.8117990863556203E-7</c:v>
                </c:pt>
                <c:pt idx="50">
                  <c:v>3.8117990863556203E-7</c:v>
                </c:pt>
                <c:pt idx="51">
                  <c:v>3.8117990863556203E-7</c:v>
                </c:pt>
                <c:pt idx="52">
                  <c:v>3.8117990863556203E-7</c:v>
                </c:pt>
                <c:pt idx="53">
                  <c:v>3.8117990863556203E-7</c:v>
                </c:pt>
                <c:pt idx="54">
                  <c:v>4.2882739721500702E-7</c:v>
                </c:pt>
                <c:pt idx="55">
                  <c:v>4.44709893408155E-7</c:v>
                </c:pt>
                <c:pt idx="56">
                  <c:v>4.7647488579445202E-7</c:v>
                </c:pt>
                <c:pt idx="57">
                  <c:v>4.7647488579445202E-7</c:v>
                </c:pt>
                <c:pt idx="58">
                  <c:v>5.0823987818074898E-7</c:v>
                </c:pt>
                <c:pt idx="59">
                  <c:v>5.2412237437389701E-7</c:v>
                </c:pt>
                <c:pt idx="60">
                  <c:v>5.7176986295334195E-7</c:v>
                </c:pt>
                <c:pt idx="61">
                  <c:v>5.7176986295334195E-7</c:v>
                </c:pt>
                <c:pt idx="62">
                  <c:v>5.7176986295334195E-7</c:v>
                </c:pt>
                <c:pt idx="63">
                  <c:v>5.7176986295334195E-7</c:v>
                </c:pt>
                <c:pt idx="64">
                  <c:v>5.7176986295334195E-7</c:v>
                </c:pt>
                <c:pt idx="65">
                  <c:v>6.3529984772593599E-7</c:v>
                </c:pt>
                <c:pt idx="66">
                  <c:v>6.67064840112233E-7</c:v>
                </c:pt>
                <c:pt idx="67">
                  <c:v>6.9882983249852896E-7</c:v>
                </c:pt>
                <c:pt idx="68">
                  <c:v>7.6235981727112299E-7</c:v>
                </c:pt>
                <c:pt idx="69">
                  <c:v>7.6235981727112299E-7</c:v>
                </c:pt>
                <c:pt idx="70">
                  <c:v>7.6235981727112299E-7</c:v>
                </c:pt>
                <c:pt idx="71">
                  <c:v>7.6235981727112299E-7</c:v>
                </c:pt>
                <c:pt idx="72">
                  <c:v>8.5765479443001404E-7</c:v>
                </c:pt>
                <c:pt idx="73">
                  <c:v>9.5294977158890403E-7</c:v>
                </c:pt>
                <c:pt idx="74">
                  <c:v>9.5294977158890403E-7</c:v>
                </c:pt>
                <c:pt idx="75">
                  <c:v>9.5294977158890403E-7</c:v>
                </c:pt>
                <c:pt idx="76">
                  <c:v>1.04824474874779E-6</c:v>
                </c:pt>
                <c:pt idx="77">
                  <c:v>1.1435397259066801E-6</c:v>
                </c:pt>
                <c:pt idx="78">
                  <c:v>1.1435397259066801E-6</c:v>
                </c:pt>
                <c:pt idx="79">
                  <c:v>1.1435397259066801E-6</c:v>
                </c:pt>
                <c:pt idx="80">
                  <c:v>1.33412968022447E-6</c:v>
                </c:pt>
                <c:pt idx="81">
                  <c:v>1.33412968022447E-6</c:v>
                </c:pt>
                <c:pt idx="82">
                  <c:v>1.4294246573833599E-6</c:v>
                </c:pt>
                <c:pt idx="83">
                  <c:v>1.52471963454225E-6</c:v>
                </c:pt>
                <c:pt idx="84">
                  <c:v>1.52471963454225E-6</c:v>
                </c:pt>
                <c:pt idx="85">
                  <c:v>1.71530958886003E-6</c:v>
                </c:pt>
                <c:pt idx="86">
                  <c:v>1.71530958886003E-6</c:v>
                </c:pt>
                <c:pt idx="87">
                  <c:v>1.90589954317781E-6</c:v>
                </c:pt>
                <c:pt idx="88">
                  <c:v>1.90589954317781E-6</c:v>
                </c:pt>
                <c:pt idx="89">
                  <c:v>1.90589954317781E-6</c:v>
                </c:pt>
                <c:pt idx="90">
                  <c:v>2.0964894974955902E-6</c:v>
                </c:pt>
                <c:pt idx="91">
                  <c:v>2.2870794518133699E-6</c:v>
                </c:pt>
                <c:pt idx="92">
                  <c:v>2.8588493147667101E-6</c:v>
                </c:pt>
                <c:pt idx="93">
                  <c:v>2.8588493147667101E-6</c:v>
                </c:pt>
                <c:pt idx="94">
                  <c:v>3.8117990863556199E-6</c:v>
                </c:pt>
                <c:pt idx="95">
                  <c:v>4.7647488579445196E-6</c:v>
                </c:pt>
                <c:pt idx="96">
                  <c:v>5.7176986295334202E-6</c:v>
                </c:pt>
                <c:pt idx="97">
                  <c:v>5.7176986295334202E-6</c:v>
                </c:pt>
                <c:pt idx="98">
                  <c:v>6.67064840112233E-6</c:v>
                </c:pt>
                <c:pt idx="99">
                  <c:v>7.6235981727112297E-6</c:v>
                </c:pt>
                <c:pt idx="100">
                  <c:v>8.5765479443001396E-6</c:v>
                </c:pt>
                <c:pt idx="101">
                  <c:v>9.5294977158890393E-6</c:v>
                </c:pt>
                <c:pt idx="102">
                  <c:v>1.04824474874779E-5</c:v>
                </c:pt>
                <c:pt idx="103">
                  <c:v>1.14353972590668E-5</c:v>
                </c:pt>
              </c:numCache>
            </c:numRef>
          </c:xVal>
          <c:yVal>
            <c:numRef>
              <c:f>curvas!$D$4:$D$107</c:f>
              <c:numCache>
                <c:formatCode>General</c:formatCode>
                <c:ptCount val="104"/>
                <c:pt idx="0">
                  <c:v>0.67</c:v>
                </c:pt>
                <c:pt idx="1">
                  <c:v>0.73</c:v>
                </c:pt>
                <c:pt idx="2">
                  <c:v>0.8</c:v>
                </c:pt>
                <c:pt idx="3">
                  <c:v>0.8</c:v>
                </c:pt>
                <c:pt idx="4">
                  <c:v>0.84</c:v>
                </c:pt>
                <c:pt idx="5">
                  <c:v>0.85</c:v>
                </c:pt>
                <c:pt idx="6">
                  <c:v>0.88</c:v>
                </c:pt>
                <c:pt idx="7">
                  <c:v>0.88</c:v>
                </c:pt>
                <c:pt idx="8">
                  <c:v>0.88</c:v>
                </c:pt>
                <c:pt idx="9">
                  <c:v>0.88</c:v>
                </c:pt>
                <c:pt idx="10">
                  <c:v>0.9</c:v>
                </c:pt>
                <c:pt idx="11">
                  <c:v>0.91</c:v>
                </c:pt>
                <c:pt idx="12">
                  <c:v>0.92</c:v>
                </c:pt>
                <c:pt idx="13">
                  <c:v>0.91</c:v>
                </c:pt>
                <c:pt idx="14">
                  <c:v>0.92</c:v>
                </c:pt>
                <c:pt idx="15">
                  <c:v>0.92</c:v>
                </c:pt>
                <c:pt idx="16">
                  <c:v>0.93</c:v>
                </c:pt>
                <c:pt idx="17">
                  <c:v>0.93</c:v>
                </c:pt>
                <c:pt idx="18">
                  <c:v>0.93</c:v>
                </c:pt>
                <c:pt idx="19">
                  <c:v>0.93</c:v>
                </c:pt>
                <c:pt idx="20">
                  <c:v>0.94</c:v>
                </c:pt>
                <c:pt idx="21">
                  <c:v>0.94</c:v>
                </c:pt>
                <c:pt idx="22">
                  <c:v>0.94</c:v>
                </c:pt>
                <c:pt idx="23">
                  <c:v>0.94</c:v>
                </c:pt>
                <c:pt idx="24">
                  <c:v>0.95</c:v>
                </c:pt>
                <c:pt idx="25">
                  <c:v>0.95</c:v>
                </c:pt>
                <c:pt idx="26">
                  <c:v>0.95</c:v>
                </c:pt>
                <c:pt idx="27">
                  <c:v>0.95</c:v>
                </c:pt>
                <c:pt idx="28">
                  <c:v>0.95</c:v>
                </c:pt>
                <c:pt idx="29">
                  <c:v>0.95</c:v>
                </c:pt>
                <c:pt idx="30">
                  <c:v>0.94</c:v>
                </c:pt>
                <c:pt idx="31">
                  <c:v>0.96</c:v>
                </c:pt>
                <c:pt idx="32">
                  <c:v>0.96</c:v>
                </c:pt>
                <c:pt idx="33">
                  <c:v>0.96</c:v>
                </c:pt>
                <c:pt idx="34">
                  <c:v>0.96</c:v>
                </c:pt>
                <c:pt idx="35">
                  <c:v>0.96</c:v>
                </c:pt>
                <c:pt idx="36">
                  <c:v>0.94</c:v>
                </c:pt>
                <c:pt idx="37">
                  <c:v>0.96</c:v>
                </c:pt>
                <c:pt idx="38">
                  <c:v>0.95</c:v>
                </c:pt>
                <c:pt idx="39">
                  <c:v>0.97</c:v>
                </c:pt>
                <c:pt idx="40">
                  <c:v>0.94</c:v>
                </c:pt>
                <c:pt idx="41">
                  <c:v>0.95</c:v>
                </c:pt>
                <c:pt idx="42">
                  <c:v>0.97</c:v>
                </c:pt>
                <c:pt idx="43">
                  <c:v>0.97</c:v>
                </c:pt>
                <c:pt idx="44">
                  <c:v>0.94</c:v>
                </c:pt>
                <c:pt idx="45">
                  <c:v>0.97</c:v>
                </c:pt>
                <c:pt idx="46">
                  <c:v>0.95</c:v>
                </c:pt>
                <c:pt idx="47">
                  <c:v>0.94</c:v>
                </c:pt>
                <c:pt idx="48">
                  <c:v>0.97</c:v>
                </c:pt>
                <c:pt idx="49">
                  <c:v>0.98</c:v>
                </c:pt>
                <c:pt idx="50">
                  <c:v>0.98</c:v>
                </c:pt>
                <c:pt idx="51">
                  <c:v>0.94</c:v>
                </c:pt>
                <c:pt idx="52">
                  <c:v>0.98</c:v>
                </c:pt>
                <c:pt idx="53">
                  <c:v>0.95</c:v>
                </c:pt>
                <c:pt idx="54">
                  <c:v>0.94</c:v>
                </c:pt>
                <c:pt idx="55">
                  <c:v>0.95</c:v>
                </c:pt>
                <c:pt idx="56">
                  <c:v>0.98</c:v>
                </c:pt>
                <c:pt idx="57">
                  <c:v>0.94</c:v>
                </c:pt>
                <c:pt idx="58">
                  <c:v>0.95</c:v>
                </c:pt>
                <c:pt idx="59">
                  <c:v>0.94</c:v>
                </c:pt>
                <c:pt idx="60">
                  <c:v>0.98</c:v>
                </c:pt>
                <c:pt idx="61">
                  <c:v>0.98</c:v>
                </c:pt>
                <c:pt idx="62">
                  <c:v>0.98</c:v>
                </c:pt>
                <c:pt idx="63">
                  <c:v>0.95</c:v>
                </c:pt>
                <c:pt idx="64">
                  <c:v>0.94</c:v>
                </c:pt>
                <c:pt idx="65">
                  <c:v>0.95</c:v>
                </c:pt>
                <c:pt idx="66">
                  <c:v>0.98</c:v>
                </c:pt>
                <c:pt idx="67">
                  <c:v>0.95</c:v>
                </c:pt>
                <c:pt idx="68">
                  <c:v>0.98</c:v>
                </c:pt>
                <c:pt idx="69">
                  <c:v>0.98</c:v>
                </c:pt>
                <c:pt idx="70">
                  <c:v>0.98</c:v>
                </c:pt>
                <c:pt idx="71">
                  <c:v>0.95</c:v>
                </c:pt>
                <c:pt idx="72">
                  <c:v>0.98</c:v>
                </c:pt>
                <c:pt idx="73">
                  <c:v>0.98</c:v>
                </c:pt>
                <c:pt idx="74">
                  <c:v>0.98</c:v>
                </c:pt>
                <c:pt idx="75">
                  <c:v>0.98</c:v>
                </c:pt>
                <c:pt idx="76">
                  <c:v>0.98</c:v>
                </c:pt>
                <c:pt idx="77">
                  <c:v>0.98</c:v>
                </c:pt>
                <c:pt idx="78">
                  <c:v>0.98</c:v>
                </c:pt>
                <c:pt idx="79">
                  <c:v>0.98</c:v>
                </c:pt>
                <c:pt idx="80">
                  <c:v>0.98</c:v>
                </c:pt>
                <c:pt idx="81">
                  <c:v>0.98</c:v>
                </c:pt>
                <c:pt idx="82">
                  <c:v>0.94</c:v>
                </c:pt>
                <c:pt idx="83">
                  <c:v>0.98</c:v>
                </c:pt>
                <c:pt idx="84">
                  <c:v>0.98</c:v>
                </c:pt>
                <c:pt idx="85">
                  <c:v>0.98</c:v>
                </c:pt>
                <c:pt idx="86">
                  <c:v>0.98</c:v>
                </c:pt>
                <c:pt idx="87">
                  <c:v>0.98</c:v>
                </c:pt>
                <c:pt idx="88">
                  <c:v>0.98</c:v>
                </c:pt>
                <c:pt idx="89">
                  <c:v>0.95</c:v>
                </c:pt>
                <c:pt idx="90">
                  <c:v>0.98</c:v>
                </c:pt>
                <c:pt idx="91">
                  <c:v>0.99</c:v>
                </c:pt>
                <c:pt idx="92">
                  <c:v>0.98</c:v>
                </c:pt>
                <c:pt idx="93">
                  <c:v>0.98</c:v>
                </c:pt>
                <c:pt idx="94">
                  <c:v>0.99</c:v>
                </c:pt>
                <c:pt idx="95">
                  <c:v>0.99</c:v>
                </c:pt>
                <c:pt idx="96">
                  <c:v>0.99</c:v>
                </c:pt>
                <c:pt idx="97">
                  <c:v>0.99</c:v>
                </c:pt>
                <c:pt idx="98">
                  <c:v>0.99</c:v>
                </c:pt>
                <c:pt idx="99">
                  <c:v>0.99</c:v>
                </c:pt>
                <c:pt idx="100">
                  <c:v>0.99</c:v>
                </c:pt>
                <c:pt idx="101">
                  <c:v>0.99</c:v>
                </c:pt>
                <c:pt idx="102">
                  <c:v>0.99</c:v>
                </c:pt>
                <c:pt idx="103">
                  <c:v>0.99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52768"/>
        <c:axId val="41951232"/>
      </c:scatterChart>
      <c:valAx>
        <c:axId val="41952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t-PT"/>
                  <a:t>a</a:t>
                </a: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41951232"/>
        <c:crosses val="autoZero"/>
        <c:crossBetween val="midCat"/>
      </c:valAx>
      <c:valAx>
        <c:axId val="41951232"/>
        <c:scaling>
          <c:orientation val="minMax"/>
          <c:max val="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pt-PT"/>
                  <a:t>n_vol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41952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9205138831330296"/>
          <c:y val="3.0304262585328735E-2"/>
          <c:w val="0.62410664456416631"/>
          <c:h val="0.8204634125551034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curvas!$L$4:$L$192</c:f>
              <c:numCache>
                <c:formatCode>0.00E+00</c:formatCode>
                <c:ptCount val="189"/>
                <c:pt idx="0">
                  <c:v>9.5294977158890397E-9</c:v>
                </c:pt>
                <c:pt idx="1">
                  <c:v>1.0031050227251599E-8</c:v>
                </c:pt>
                <c:pt idx="2">
                  <c:v>1.05883307954323E-8</c:v>
                </c:pt>
                <c:pt idx="3">
                  <c:v>1.12111737833989E-8</c:v>
                </c:pt>
                <c:pt idx="4">
                  <c:v>1.19118721448613E-8</c:v>
                </c:pt>
                <c:pt idx="5">
                  <c:v>1.27059969545187E-8</c:v>
                </c:pt>
                <c:pt idx="6">
                  <c:v>1.9058995431778099E-8</c:v>
                </c:pt>
                <c:pt idx="7">
                  <c:v>1.9058995431778099E-8</c:v>
                </c:pt>
                <c:pt idx="8">
                  <c:v>2.0062100454503199E-8</c:v>
                </c:pt>
                <c:pt idx="9">
                  <c:v>2.1176661590864501E-8</c:v>
                </c:pt>
                <c:pt idx="10">
                  <c:v>2.24223475667977E-8</c:v>
                </c:pt>
                <c:pt idx="11">
                  <c:v>2.38237442897226E-8</c:v>
                </c:pt>
                <c:pt idx="12">
                  <c:v>2.5411993909037401E-8</c:v>
                </c:pt>
                <c:pt idx="13">
                  <c:v>2.8588493147667101E-8</c:v>
                </c:pt>
                <c:pt idx="14">
                  <c:v>3.0093150681754901E-8</c:v>
                </c:pt>
                <c:pt idx="15">
                  <c:v>3.1764992386296798E-8</c:v>
                </c:pt>
                <c:pt idx="16">
                  <c:v>3.3633521350196598E-8</c:v>
                </c:pt>
                <c:pt idx="17">
                  <c:v>3.5735616434583899E-8</c:v>
                </c:pt>
                <c:pt idx="18">
                  <c:v>3.8117990863556199E-8</c:v>
                </c:pt>
                <c:pt idx="19">
                  <c:v>3.8117990863556199E-8</c:v>
                </c:pt>
                <c:pt idx="20">
                  <c:v>3.8117990863556199E-8</c:v>
                </c:pt>
                <c:pt idx="21">
                  <c:v>3.8117990863556199E-8</c:v>
                </c:pt>
                <c:pt idx="22">
                  <c:v>4.0124200909006497E-8</c:v>
                </c:pt>
                <c:pt idx="23">
                  <c:v>4.2353323181729102E-8</c:v>
                </c:pt>
                <c:pt idx="24">
                  <c:v>4.48446951335955E-8</c:v>
                </c:pt>
                <c:pt idx="25">
                  <c:v>4.76474885794452E-8</c:v>
                </c:pt>
                <c:pt idx="26">
                  <c:v>4.76474885794452E-8</c:v>
                </c:pt>
                <c:pt idx="27">
                  <c:v>5.0155251136258099E-8</c:v>
                </c:pt>
                <c:pt idx="28">
                  <c:v>5.0823987818074901E-8</c:v>
                </c:pt>
                <c:pt idx="29">
                  <c:v>5.2941653977161299E-8</c:v>
                </c:pt>
                <c:pt idx="30">
                  <c:v>5.6055868916994401E-8</c:v>
                </c:pt>
                <c:pt idx="31">
                  <c:v>5.7176986295334202E-8</c:v>
                </c:pt>
                <c:pt idx="32">
                  <c:v>5.7176986295334202E-8</c:v>
                </c:pt>
                <c:pt idx="33">
                  <c:v>5.9559360724306502E-8</c:v>
                </c:pt>
                <c:pt idx="34">
                  <c:v>6.0186301363509695E-8</c:v>
                </c:pt>
                <c:pt idx="35">
                  <c:v>6.3529984772593596E-8</c:v>
                </c:pt>
                <c:pt idx="36">
                  <c:v>6.3529984772593596E-8</c:v>
                </c:pt>
                <c:pt idx="37">
                  <c:v>6.6706484011223303E-8</c:v>
                </c:pt>
                <c:pt idx="38">
                  <c:v>6.7267042700393197E-8</c:v>
                </c:pt>
                <c:pt idx="39">
                  <c:v>7.0217351590761305E-8</c:v>
                </c:pt>
                <c:pt idx="40">
                  <c:v>7.1471232869167797E-8</c:v>
                </c:pt>
                <c:pt idx="41">
                  <c:v>7.41183155680259E-8</c:v>
                </c:pt>
                <c:pt idx="42">
                  <c:v>7.6235981727112305E-8</c:v>
                </c:pt>
                <c:pt idx="43">
                  <c:v>7.6235981727112305E-8</c:v>
                </c:pt>
                <c:pt idx="44">
                  <c:v>7.6235981727112305E-8</c:v>
                </c:pt>
                <c:pt idx="45">
                  <c:v>7.6235981727112305E-8</c:v>
                </c:pt>
                <c:pt idx="46">
                  <c:v>7.8478216483792105E-8</c:v>
                </c:pt>
                <c:pt idx="47">
                  <c:v>8.0248401818012993E-8</c:v>
                </c:pt>
                <c:pt idx="48">
                  <c:v>8.3383105014029099E-8</c:v>
                </c:pt>
                <c:pt idx="49">
                  <c:v>8.4706646363458097E-8</c:v>
                </c:pt>
                <c:pt idx="50">
                  <c:v>8.5765479443001399E-8</c:v>
                </c:pt>
                <c:pt idx="51">
                  <c:v>8.8941978681631E-8</c:v>
                </c:pt>
                <c:pt idx="52">
                  <c:v>8.9689390267191E-8</c:v>
                </c:pt>
                <c:pt idx="53">
                  <c:v>9.0279452045264603E-8</c:v>
                </c:pt>
                <c:pt idx="54">
                  <c:v>9.5294977158890401E-8</c:v>
                </c:pt>
                <c:pt idx="55">
                  <c:v>9.5294977158890401E-8</c:v>
                </c:pt>
                <c:pt idx="56">
                  <c:v>9.5294977158890401E-8</c:v>
                </c:pt>
                <c:pt idx="57">
                  <c:v>9.5294977158890401E-8</c:v>
                </c:pt>
                <c:pt idx="58">
                  <c:v>1.00310502272516E-7</c:v>
                </c:pt>
                <c:pt idx="59">
                  <c:v>1.0090056405059E-7</c:v>
                </c:pt>
                <c:pt idx="60">
                  <c:v>1.0164797563615E-7</c:v>
                </c:pt>
                <c:pt idx="61">
                  <c:v>1.05883307954323E-7</c:v>
                </c:pt>
                <c:pt idx="62">
                  <c:v>1.0720684930375199E-7</c:v>
                </c:pt>
                <c:pt idx="63">
                  <c:v>1.12111737833989E-7</c:v>
                </c:pt>
                <c:pt idx="64">
                  <c:v>1.1435397259066799E-7</c:v>
                </c:pt>
                <c:pt idx="65">
                  <c:v>1.1435397259066799E-7</c:v>
                </c:pt>
                <c:pt idx="66">
                  <c:v>1.1435397259066799E-7</c:v>
                </c:pt>
                <c:pt idx="67">
                  <c:v>1.19118721448613E-7</c:v>
                </c:pt>
                <c:pt idx="68">
                  <c:v>1.2705996954518701E-7</c:v>
                </c:pt>
                <c:pt idx="69">
                  <c:v>1.33412968022447E-7</c:v>
                </c:pt>
                <c:pt idx="70">
                  <c:v>1.4294246573833599E-7</c:v>
                </c:pt>
                <c:pt idx="71">
                  <c:v>1.5046575340877399E-7</c:v>
                </c:pt>
                <c:pt idx="72">
                  <c:v>1.5247196345422501E-7</c:v>
                </c:pt>
                <c:pt idx="73">
                  <c:v>1.5247196345422501E-7</c:v>
                </c:pt>
                <c:pt idx="74">
                  <c:v>1.58824961931484E-7</c:v>
                </c:pt>
                <c:pt idx="75">
                  <c:v>1.6816760675098301E-7</c:v>
                </c:pt>
                <c:pt idx="76">
                  <c:v>1.7153095888600301E-7</c:v>
                </c:pt>
                <c:pt idx="77">
                  <c:v>1.7867808217291999E-7</c:v>
                </c:pt>
                <c:pt idx="78">
                  <c:v>1.9058995431778101E-7</c:v>
                </c:pt>
                <c:pt idx="79">
                  <c:v>1.9058995431778101E-7</c:v>
                </c:pt>
                <c:pt idx="80">
                  <c:v>1.9058995431778101E-7</c:v>
                </c:pt>
                <c:pt idx="81">
                  <c:v>1.9058995431778101E-7</c:v>
                </c:pt>
                <c:pt idx="82">
                  <c:v>1.9058995431778101E-7</c:v>
                </c:pt>
                <c:pt idx="83">
                  <c:v>2.00621004545032E-7</c:v>
                </c:pt>
                <c:pt idx="84">
                  <c:v>2.1176661590864501E-7</c:v>
                </c:pt>
                <c:pt idx="85">
                  <c:v>2.24223475667977E-7</c:v>
                </c:pt>
                <c:pt idx="86">
                  <c:v>2.2870794518133699E-7</c:v>
                </c:pt>
                <c:pt idx="87">
                  <c:v>2.3823744289722601E-7</c:v>
                </c:pt>
                <c:pt idx="88">
                  <c:v>2.3823744289722601E-7</c:v>
                </c:pt>
                <c:pt idx="89">
                  <c:v>2.5077625568129099E-7</c:v>
                </c:pt>
                <c:pt idx="90">
                  <c:v>2.5411993909037401E-7</c:v>
                </c:pt>
                <c:pt idx="91">
                  <c:v>2.6470826988580701E-7</c:v>
                </c:pt>
                <c:pt idx="92">
                  <c:v>2.66825936044893E-7</c:v>
                </c:pt>
                <c:pt idx="93">
                  <c:v>2.8027934458497199E-7</c:v>
                </c:pt>
                <c:pt idx="94">
                  <c:v>2.8588493147667098E-7</c:v>
                </c:pt>
                <c:pt idx="95">
                  <c:v>2.8588493147667098E-7</c:v>
                </c:pt>
                <c:pt idx="96">
                  <c:v>2.9779680362153301E-7</c:v>
                </c:pt>
                <c:pt idx="97">
                  <c:v>3.0093150681754899E-7</c:v>
                </c:pt>
                <c:pt idx="98">
                  <c:v>3.0494392690844901E-7</c:v>
                </c:pt>
                <c:pt idx="99">
                  <c:v>3.1764992386296799E-7</c:v>
                </c:pt>
                <c:pt idx="100">
                  <c:v>3.1764992386296799E-7</c:v>
                </c:pt>
                <c:pt idx="101">
                  <c:v>3.3353242005611603E-7</c:v>
                </c:pt>
                <c:pt idx="102">
                  <c:v>3.3633521350196602E-7</c:v>
                </c:pt>
                <c:pt idx="103">
                  <c:v>3.4306191777200501E-7</c:v>
                </c:pt>
                <c:pt idx="104">
                  <c:v>3.51086757953807E-7</c:v>
                </c:pt>
                <c:pt idx="105">
                  <c:v>3.5735616434583903E-7</c:v>
                </c:pt>
                <c:pt idx="106">
                  <c:v>3.7059157784012898E-7</c:v>
                </c:pt>
                <c:pt idx="107">
                  <c:v>3.8117990863556203E-7</c:v>
                </c:pt>
                <c:pt idx="108">
                  <c:v>3.8117990863556203E-7</c:v>
                </c:pt>
                <c:pt idx="109">
                  <c:v>3.8117990863556203E-7</c:v>
                </c:pt>
                <c:pt idx="110">
                  <c:v>3.8117990863556203E-7</c:v>
                </c:pt>
                <c:pt idx="111">
                  <c:v>3.8117990863556203E-7</c:v>
                </c:pt>
                <c:pt idx="112">
                  <c:v>3.9239108241896001E-7</c:v>
                </c:pt>
                <c:pt idx="113">
                  <c:v>4.0124200909006501E-7</c:v>
                </c:pt>
                <c:pt idx="114">
                  <c:v>4.1691552507014499E-7</c:v>
                </c:pt>
                <c:pt idx="115">
                  <c:v>4.2353323181729098E-7</c:v>
                </c:pt>
                <c:pt idx="116">
                  <c:v>4.2882739721500702E-7</c:v>
                </c:pt>
                <c:pt idx="117">
                  <c:v>4.44709893408155E-7</c:v>
                </c:pt>
                <c:pt idx="118">
                  <c:v>4.48446951335955E-7</c:v>
                </c:pt>
                <c:pt idx="119">
                  <c:v>4.5139726022632301E-7</c:v>
                </c:pt>
                <c:pt idx="120">
                  <c:v>4.7647488579445202E-7</c:v>
                </c:pt>
                <c:pt idx="121">
                  <c:v>4.7647488579445202E-7</c:v>
                </c:pt>
                <c:pt idx="122">
                  <c:v>4.7647488579445202E-7</c:v>
                </c:pt>
                <c:pt idx="123">
                  <c:v>4.7647488579445202E-7</c:v>
                </c:pt>
                <c:pt idx="124">
                  <c:v>5.0155251136258102E-7</c:v>
                </c:pt>
                <c:pt idx="125">
                  <c:v>5.0450282025294898E-7</c:v>
                </c:pt>
                <c:pt idx="126">
                  <c:v>5.0823987818074898E-7</c:v>
                </c:pt>
                <c:pt idx="127">
                  <c:v>5.2412237437389701E-7</c:v>
                </c:pt>
                <c:pt idx="128">
                  <c:v>5.2941653977161295E-7</c:v>
                </c:pt>
                <c:pt idx="129">
                  <c:v>5.3603424651875904E-7</c:v>
                </c:pt>
                <c:pt idx="130">
                  <c:v>5.5170776249883903E-7</c:v>
                </c:pt>
                <c:pt idx="131">
                  <c:v>5.6055868916994397E-7</c:v>
                </c:pt>
                <c:pt idx="132">
                  <c:v>5.7176986295334195E-7</c:v>
                </c:pt>
                <c:pt idx="133">
                  <c:v>5.7176986295334195E-7</c:v>
                </c:pt>
                <c:pt idx="134">
                  <c:v>5.7176986295334195E-7</c:v>
                </c:pt>
                <c:pt idx="135">
                  <c:v>5.7176986295334195E-7</c:v>
                </c:pt>
                <c:pt idx="136">
                  <c:v>5.7176986295334195E-7</c:v>
                </c:pt>
                <c:pt idx="137">
                  <c:v>5.82358193748775E-7</c:v>
                </c:pt>
                <c:pt idx="138">
                  <c:v>5.9559360724306495E-7</c:v>
                </c:pt>
                <c:pt idx="139">
                  <c:v>6.0186301363509703E-7</c:v>
                </c:pt>
                <c:pt idx="140">
                  <c:v>6.1661455808693801E-7</c:v>
                </c:pt>
                <c:pt idx="141">
                  <c:v>6.3529984772593599E-7</c:v>
                </c:pt>
                <c:pt idx="142">
                  <c:v>6.3529984772593599E-7</c:v>
                </c:pt>
                <c:pt idx="143">
                  <c:v>6.5515296796737097E-7</c:v>
                </c:pt>
                <c:pt idx="144">
                  <c:v>6.67064840112233E-7</c:v>
                </c:pt>
                <c:pt idx="145">
                  <c:v>6.7267042700393205E-7</c:v>
                </c:pt>
                <c:pt idx="146">
                  <c:v>6.9882983249852896E-7</c:v>
                </c:pt>
                <c:pt idx="147">
                  <c:v>7.1471232869167805E-7</c:v>
                </c:pt>
                <c:pt idx="148">
                  <c:v>7.6235981727112299E-7</c:v>
                </c:pt>
                <c:pt idx="149">
                  <c:v>7.6235981727112299E-7</c:v>
                </c:pt>
                <c:pt idx="150">
                  <c:v>7.6235981727112299E-7</c:v>
                </c:pt>
                <c:pt idx="151">
                  <c:v>7.6235981727112299E-7</c:v>
                </c:pt>
                <c:pt idx="152">
                  <c:v>8.5765479443001404E-7</c:v>
                </c:pt>
                <c:pt idx="153">
                  <c:v>9.5294977158890403E-7</c:v>
                </c:pt>
                <c:pt idx="154">
                  <c:v>9.5294977158890403E-7</c:v>
                </c:pt>
                <c:pt idx="155">
                  <c:v>9.5294977158890403E-7</c:v>
                </c:pt>
                <c:pt idx="156">
                  <c:v>1.04824474874779E-6</c:v>
                </c:pt>
                <c:pt idx="157">
                  <c:v>1.1435397259066801E-6</c:v>
                </c:pt>
                <c:pt idx="158">
                  <c:v>1.1435397259066801E-6</c:v>
                </c:pt>
                <c:pt idx="159">
                  <c:v>1.1435397259066801E-6</c:v>
                </c:pt>
                <c:pt idx="160">
                  <c:v>1.33412968022447E-6</c:v>
                </c:pt>
                <c:pt idx="161">
                  <c:v>1.33412968022447E-6</c:v>
                </c:pt>
                <c:pt idx="162">
                  <c:v>1.4294246573833599E-6</c:v>
                </c:pt>
                <c:pt idx="163">
                  <c:v>1.50465753408774E-6</c:v>
                </c:pt>
                <c:pt idx="164">
                  <c:v>1.52471963454225E-6</c:v>
                </c:pt>
                <c:pt idx="165">
                  <c:v>1.52471963454225E-6</c:v>
                </c:pt>
                <c:pt idx="166">
                  <c:v>1.58824961931484E-6</c:v>
                </c:pt>
                <c:pt idx="167">
                  <c:v>1.68167606750983E-6</c:v>
                </c:pt>
                <c:pt idx="168">
                  <c:v>1.71530958886003E-6</c:v>
                </c:pt>
                <c:pt idx="169">
                  <c:v>1.71530958886003E-6</c:v>
                </c:pt>
                <c:pt idx="170">
                  <c:v>1.7867808217292001E-6</c:v>
                </c:pt>
                <c:pt idx="171">
                  <c:v>1.90589954317781E-6</c:v>
                </c:pt>
                <c:pt idx="172">
                  <c:v>1.90589954317781E-6</c:v>
                </c:pt>
                <c:pt idx="173">
                  <c:v>1.90589954317781E-6</c:v>
                </c:pt>
                <c:pt idx="174">
                  <c:v>2.0964894974955902E-6</c:v>
                </c:pt>
                <c:pt idx="175">
                  <c:v>2.2870794518133699E-6</c:v>
                </c:pt>
                <c:pt idx="176">
                  <c:v>2.8588493147667101E-6</c:v>
                </c:pt>
                <c:pt idx="177">
                  <c:v>2.8588493147667101E-6</c:v>
                </c:pt>
                <c:pt idx="178">
                  <c:v>3.8117990863556199E-6</c:v>
                </c:pt>
                <c:pt idx="179">
                  <c:v>4.7647488579445196E-6</c:v>
                </c:pt>
                <c:pt idx="180">
                  <c:v>5.7176986295334202E-6</c:v>
                </c:pt>
                <c:pt idx="181">
                  <c:v>5.7176986295334202E-6</c:v>
                </c:pt>
                <c:pt idx="182">
                  <c:v>6.67064840112233E-6</c:v>
                </c:pt>
                <c:pt idx="183">
                  <c:v>7.6235981727112297E-6</c:v>
                </c:pt>
                <c:pt idx="184">
                  <c:v>8.5765479443001396E-6</c:v>
                </c:pt>
                <c:pt idx="185">
                  <c:v>9.5294977158890393E-6</c:v>
                </c:pt>
                <c:pt idx="186">
                  <c:v>1.04824474874779E-5</c:v>
                </c:pt>
                <c:pt idx="187">
                  <c:v>1.14353972590668E-5</c:v>
                </c:pt>
                <c:pt idx="188">
                  <c:v>2.8588493147667099E-5</c:v>
                </c:pt>
              </c:numCache>
            </c:numRef>
          </c:xVal>
          <c:yVal>
            <c:numRef>
              <c:f>curvas!$M$4:$M$192</c:f>
              <c:numCache>
                <c:formatCode>General</c:formatCode>
                <c:ptCount val="189"/>
                <c:pt idx="0">
                  <c:v>0.98</c:v>
                </c:pt>
                <c:pt idx="1">
                  <c:v>0.98</c:v>
                </c:pt>
                <c:pt idx="2">
                  <c:v>0.98</c:v>
                </c:pt>
                <c:pt idx="3">
                  <c:v>0.98</c:v>
                </c:pt>
                <c:pt idx="4">
                  <c:v>0.98</c:v>
                </c:pt>
                <c:pt idx="5">
                  <c:v>0.98</c:v>
                </c:pt>
                <c:pt idx="6">
                  <c:v>0.96</c:v>
                </c:pt>
                <c:pt idx="7">
                  <c:v>0.98</c:v>
                </c:pt>
                <c:pt idx="8">
                  <c:v>0.98</c:v>
                </c:pt>
                <c:pt idx="9">
                  <c:v>0.98</c:v>
                </c:pt>
                <c:pt idx="10">
                  <c:v>0.98</c:v>
                </c:pt>
                <c:pt idx="11">
                  <c:v>0.98</c:v>
                </c:pt>
                <c:pt idx="12">
                  <c:v>0.98</c:v>
                </c:pt>
                <c:pt idx="13">
                  <c:v>0.98</c:v>
                </c:pt>
                <c:pt idx="14">
                  <c:v>0.98</c:v>
                </c:pt>
                <c:pt idx="15">
                  <c:v>0.98</c:v>
                </c:pt>
                <c:pt idx="16">
                  <c:v>0.98</c:v>
                </c:pt>
                <c:pt idx="17">
                  <c:v>0.98</c:v>
                </c:pt>
                <c:pt idx="18">
                  <c:v>0.92</c:v>
                </c:pt>
                <c:pt idx="19">
                  <c:v>0.96</c:v>
                </c:pt>
                <c:pt idx="20">
                  <c:v>0.98</c:v>
                </c:pt>
                <c:pt idx="21">
                  <c:v>0.98</c:v>
                </c:pt>
                <c:pt idx="22">
                  <c:v>0.98</c:v>
                </c:pt>
                <c:pt idx="23">
                  <c:v>0.98</c:v>
                </c:pt>
                <c:pt idx="24">
                  <c:v>0.98</c:v>
                </c:pt>
                <c:pt idx="25">
                  <c:v>0.98</c:v>
                </c:pt>
                <c:pt idx="26">
                  <c:v>0.98</c:v>
                </c:pt>
                <c:pt idx="27">
                  <c:v>0.98</c:v>
                </c:pt>
                <c:pt idx="28">
                  <c:v>0.98</c:v>
                </c:pt>
                <c:pt idx="29">
                  <c:v>0.98</c:v>
                </c:pt>
                <c:pt idx="30">
                  <c:v>0.98</c:v>
                </c:pt>
                <c:pt idx="31">
                  <c:v>0.97</c:v>
                </c:pt>
                <c:pt idx="32">
                  <c:v>0.98</c:v>
                </c:pt>
                <c:pt idx="33">
                  <c:v>0.98</c:v>
                </c:pt>
                <c:pt idx="34">
                  <c:v>0.98</c:v>
                </c:pt>
                <c:pt idx="35">
                  <c:v>0.98</c:v>
                </c:pt>
                <c:pt idx="36">
                  <c:v>0.98</c:v>
                </c:pt>
                <c:pt idx="37">
                  <c:v>0.98</c:v>
                </c:pt>
                <c:pt idx="38">
                  <c:v>0.98</c:v>
                </c:pt>
                <c:pt idx="39">
                  <c:v>0.98</c:v>
                </c:pt>
                <c:pt idx="40">
                  <c:v>0.98</c:v>
                </c:pt>
                <c:pt idx="41">
                  <c:v>0.98</c:v>
                </c:pt>
                <c:pt idx="42">
                  <c:v>0.93</c:v>
                </c:pt>
                <c:pt idx="43">
                  <c:v>0.97</c:v>
                </c:pt>
                <c:pt idx="44">
                  <c:v>0.98</c:v>
                </c:pt>
                <c:pt idx="45">
                  <c:v>0.98</c:v>
                </c:pt>
                <c:pt idx="46">
                  <c:v>0.98</c:v>
                </c:pt>
                <c:pt idx="47">
                  <c:v>0.98</c:v>
                </c:pt>
                <c:pt idx="48">
                  <c:v>0.98</c:v>
                </c:pt>
                <c:pt idx="49">
                  <c:v>0.98</c:v>
                </c:pt>
                <c:pt idx="50">
                  <c:v>0.98</c:v>
                </c:pt>
                <c:pt idx="51">
                  <c:v>0.98</c:v>
                </c:pt>
                <c:pt idx="52">
                  <c:v>0.98</c:v>
                </c:pt>
                <c:pt idx="53">
                  <c:v>0.98</c:v>
                </c:pt>
                <c:pt idx="54">
                  <c:v>0.97</c:v>
                </c:pt>
                <c:pt idx="55">
                  <c:v>0.98</c:v>
                </c:pt>
                <c:pt idx="56">
                  <c:v>0.98</c:v>
                </c:pt>
                <c:pt idx="57">
                  <c:v>0.98</c:v>
                </c:pt>
                <c:pt idx="58">
                  <c:v>0.98</c:v>
                </c:pt>
                <c:pt idx="59">
                  <c:v>0.98</c:v>
                </c:pt>
                <c:pt idx="60">
                  <c:v>0.98</c:v>
                </c:pt>
                <c:pt idx="61">
                  <c:v>0.98</c:v>
                </c:pt>
                <c:pt idx="62">
                  <c:v>0.98</c:v>
                </c:pt>
                <c:pt idx="63">
                  <c:v>0.98</c:v>
                </c:pt>
                <c:pt idx="64">
                  <c:v>0.98</c:v>
                </c:pt>
                <c:pt idx="65">
                  <c:v>0.93</c:v>
                </c:pt>
                <c:pt idx="66">
                  <c:v>0.97</c:v>
                </c:pt>
                <c:pt idx="67">
                  <c:v>0.98</c:v>
                </c:pt>
                <c:pt idx="68">
                  <c:v>0.98</c:v>
                </c:pt>
                <c:pt idx="69">
                  <c:v>0.97</c:v>
                </c:pt>
                <c:pt idx="70">
                  <c:v>0.97</c:v>
                </c:pt>
                <c:pt idx="71">
                  <c:v>0.97</c:v>
                </c:pt>
                <c:pt idx="72">
                  <c:v>0.93</c:v>
                </c:pt>
                <c:pt idx="73">
                  <c:v>0.97</c:v>
                </c:pt>
                <c:pt idx="74">
                  <c:v>0.97</c:v>
                </c:pt>
                <c:pt idx="75">
                  <c:v>0.97</c:v>
                </c:pt>
                <c:pt idx="76">
                  <c:v>0.97</c:v>
                </c:pt>
                <c:pt idx="77">
                  <c:v>0.97</c:v>
                </c:pt>
                <c:pt idx="78">
                  <c:v>0.93</c:v>
                </c:pt>
                <c:pt idx="79">
                  <c:v>0.97</c:v>
                </c:pt>
                <c:pt idx="80">
                  <c:v>0.97</c:v>
                </c:pt>
                <c:pt idx="81">
                  <c:v>0.61</c:v>
                </c:pt>
                <c:pt idx="82">
                  <c:v>0.97</c:v>
                </c:pt>
                <c:pt idx="83">
                  <c:v>0.97</c:v>
                </c:pt>
                <c:pt idx="84">
                  <c:v>0.97</c:v>
                </c:pt>
                <c:pt idx="85">
                  <c:v>0.97</c:v>
                </c:pt>
                <c:pt idx="86">
                  <c:v>0.93</c:v>
                </c:pt>
                <c:pt idx="87">
                  <c:v>0.97</c:v>
                </c:pt>
                <c:pt idx="88">
                  <c:v>0.96</c:v>
                </c:pt>
                <c:pt idx="89">
                  <c:v>0.96</c:v>
                </c:pt>
                <c:pt idx="90">
                  <c:v>0.97</c:v>
                </c:pt>
                <c:pt idx="91">
                  <c:v>0.96</c:v>
                </c:pt>
                <c:pt idx="92">
                  <c:v>0.93</c:v>
                </c:pt>
                <c:pt idx="93">
                  <c:v>0.96</c:v>
                </c:pt>
                <c:pt idx="94">
                  <c:v>0.97</c:v>
                </c:pt>
                <c:pt idx="95">
                  <c:v>0.96</c:v>
                </c:pt>
                <c:pt idx="96">
                  <c:v>0.96</c:v>
                </c:pt>
                <c:pt idx="97">
                  <c:v>0.96</c:v>
                </c:pt>
                <c:pt idx="98">
                  <c:v>0.93</c:v>
                </c:pt>
                <c:pt idx="99">
                  <c:v>0.96</c:v>
                </c:pt>
                <c:pt idx="100">
                  <c:v>0.96</c:v>
                </c:pt>
                <c:pt idx="101">
                  <c:v>0.95</c:v>
                </c:pt>
                <c:pt idx="102">
                  <c:v>0.96</c:v>
                </c:pt>
                <c:pt idx="103">
                  <c:v>0.94</c:v>
                </c:pt>
                <c:pt idx="104">
                  <c:v>0.95</c:v>
                </c:pt>
                <c:pt idx="105">
                  <c:v>0.96</c:v>
                </c:pt>
                <c:pt idx="106">
                  <c:v>0.95</c:v>
                </c:pt>
                <c:pt idx="107">
                  <c:v>0.94</c:v>
                </c:pt>
                <c:pt idx="108">
                  <c:v>0.97</c:v>
                </c:pt>
                <c:pt idx="109">
                  <c:v>0.94</c:v>
                </c:pt>
                <c:pt idx="110">
                  <c:v>0.62</c:v>
                </c:pt>
                <c:pt idx="111">
                  <c:v>0.96</c:v>
                </c:pt>
                <c:pt idx="112">
                  <c:v>0.95</c:v>
                </c:pt>
                <c:pt idx="113">
                  <c:v>0.94</c:v>
                </c:pt>
                <c:pt idx="114">
                  <c:v>0.95</c:v>
                </c:pt>
                <c:pt idx="115">
                  <c:v>0.94</c:v>
                </c:pt>
                <c:pt idx="116">
                  <c:v>0.93</c:v>
                </c:pt>
                <c:pt idx="117">
                  <c:v>0.95</c:v>
                </c:pt>
                <c:pt idx="118">
                  <c:v>0.94</c:v>
                </c:pt>
                <c:pt idx="119">
                  <c:v>0.93</c:v>
                </c:pt>
                <c:pt idx="120">
                  <c:v>0.96</c:v>
                </c:pt>
                <c:pt idx="121">
                  <c:v>0.94</c:v>
                </c:pt>
                <c:pt idx="122">
                  <c:v>0.92</c:v>
                </c:pt>
                <c:pt idx="123">
                  <c:v>0.93</c:v>
                </c:pt>
                <c:pt idx="124">
                  <c:v>0.92</c:v>
                </c:pt>
                <c:pt idx="125">
                  <c:v>0.93</c:v>
                </c:pt>
                <c:pt idx="126">
                  <c:v>0.94</c:v>
                </c:pt>
                <c:pt idx="127">
                  <c:v>0.91</c:v>
                </c:pt>
                <c:pt idx="128">
                  <c:v>0.92</c:v>
                </c:pt>
                <c:pt idx="129">
                  <c:v>0.93</c:v>
                </c:pt>
                <c:pt idx="130">
                  <c:v>0.91</c:v>
                </c:pt>
                <c:pt idx="131">
                  <c:v>0.92</c:v>
                </c:pt>
                <c:pt idx="132">
                  <c:v>0.63</c:v>
                </c:pt>
                <c:pt idx="133">
                  <c:v>0.94</c:v>
                </c:pt>
                <c:pt idx="134">
                  <c:v>0.96</c:v>
                </c:pt>
                <c:pt idx="135">
                  <c:v>0.93</c:v>
                </c:pt>
                <c:pt idx="136">
                  <c:v>0.9</c:v>
                </c:pt>
                <c:pt idx="137">
                  <c:v>0.91</c:v>
                </c:pt>
                <c:pt idx="138">
                  <c:v>0.92</c:v>
                </c:pt>
                <c:pt idx="139">
                  <c:v>0.9</c:v>
                </c:pt>
                <c:pt idx="140">
                  <c:v>0.91</c:v>
                </c:pt>
                <c:pt idx="141">
                  <c:v>0.92</c:v>
                </c:pt>
                <c:pt idx="142">
                  <c:v>0.9</c:v>
                </c:pt>
                <c:pt idx="143">
                  <c:v>0.91</c:v>
                </c:pt>
                <c:pt idx="144">
                  <c:v>0.95</c:v>
                </c:pt>
                <c:pt idx="145">
                  <c:v>0.9</c:v>
                </c:pt>
                <c:pt idx="146">
                  <c:v>0.91</c:v>
                </c:pt>
                <c:pt idx="147">
                  <c:v>0.9</c:v>
                </c:pt>
                <c:pt idx="148">
                  <c:v>0.93</c:v>
                </c:pt>
                <c:pt idx="149">
                  <c:v>0.94</c:v>
                </c:pt>
                <c:pt idx="150">
                  <c:v>0.64</c:v>
                </c:pt>
                <c:pt idx="151">
                  <c:v>0.9</c:v>
                </c:pt>
                <c:pt idx="152">
                  <c:v>0.93</c:v>
                </c:pt>
                <c:pt idx="153">
                  <c:v>0.65</c:v>
                </c:pt>
                <c:pt idx="154">
                  <c:v>0.93</c:v>
                </c:pt>
                <c:pt idx="155">
                  <c:v>0.92</c:v>
                </c:pt>
                <c:pt idx="156">
                  <c:v>0.91</c:v>
                </c:pt>
                <c:pt idx="157">
                  <c:v>0.66</c:v>
                </c:pt>
                <c:pt idx="158">
                  <c:v>0.92</c:v>
                </c:pt>
                <c:pt idx="159">
                  <c:v>0.9</c:v>
                </c:pt>
                <c:pt idx="160">
                  <c:v>0.66</c:v>
                </c:pt>
                <c:pt idx="161">
                  <c:v>0.9</c:v>
                </c:pt>
                <c:pt idx="162">
                  <c:v>0.85</c:v>
                </c:pt>
                <c:pt idx="163">
                  <c:v>0.85</c:v>
                </c:pt>
                <c:pt idx="164">
                  <c:v>0.89</c:v>
                </c:pt>
                <c:pt idx="165">
                  <c:v>0.67</c:v>
                </c:pt>
                <c:pt idx="166">
                  <c:v>0.85</c:v>
                </c:pt>
                <c:pt idx="167">
                  <c:v>0.85</c:v>
                </c:pt>
                <c:pt idx="168">
                  <c:v>0.67</c:v>
                </c:pt>
                <c:pt idx="169">
                  <c:v>0.87</c:v>
                </c:pt>
                <c:pt idx="170">
                  <c:v>0.85</c:v>
                </c:pt>
                <c:pt idx="171">
                  <c:v>0.68</c:v>
                </c:pt>
                <c:pt idx="172">
                  <c:v>0.85</c:v>
                </c:pt>
                <c:pt idx="173">
                  <c:v>0.85</c:v>
                </c:pt>
                <c:pt idx="174">
                  <c:v>0.83</c:v>
                </c:pt>
                <c:pt idx="175">
                  <c:v>0.81</c:v>
                </c:pt>
                <c:pt idx="176">
                  <c:v>0.79</c:v>
                </c:pt>
                <c:pt idx="177">
                  <c:v>0.85</c:v>
                </c:pt>
                <c:pt idx="178">
                  <c:v>0.78</c:v>
                </c:pt>
                <c:pt idx="179">
                  <c:v>0.76</c:v>
                </c:pt>
                <c:pt idx="180">
                  <c:v>0.73</c:v>
                </c:pt>
                <c:pt idx="181">
                  <c:v>0.8</c:v>
                </c:pt>
                <c:pt idx="182">
                  <c:v>0.69</c:v>
                </c:pt>
                <c:pt idx="183">
                  <c:v>0.64</c:v>
                </c:pt>
                <c:pt idx="184">
                  <c:v>0.57999999999999996</c:v>
                </c:pt>
                <c:pt idx="185">
                  <c:v>0.52</c:v>
                </c:pt>
                <c:pt idx="186">
                  <c:v>0.45</c:v>
                </c:pt>
                <c:pt idx="187">
                  <c:v>0.38</c:v>
                </c:pt>
                <c:pt idx="188">
                  <c:v>0.15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318272"/>
        <c:axId val="107316736"/>
      </c:scatterChart>
      <c:valAx>
        <c:axId val="107318272"/>
        <c:scaling>
          <c:orientation val="minMax"/>
        </c:scaling>
        <c:delete val="0"/>
        <c:axPos val="b"/>
        <c:numFmt formatCode="0.00E+00" sourceLinked="1"/>
        <c:majorTickMark val="out"/>
        <c:minorTickMark val="none"/>
        <c:tickLblPos val="nextTo"/>
        <c:crossAx val="107316736"/>
        <c:crosses val="autoZero"/>
        <c:crossBetween val="midCat"/>
      </c:valAx>
      <c:valAx>
        <c:axId val="107316736"/>
        <c:scaling>
          <c:orientation val="minMax"/>
          <c:max val="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73182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1"/>
            <c:trendlineLbl>
              <c:layout>
                <c:manualLayout>
                  <c:x val="-5.1902449693788273E-2"/>
                  <c:y val="0.12041119860017498"/>
                </c:manualLayout>
              </c:layout>
              <c:numFmt formatCode="General" sourceLinked="0"/>
            </c:trendlineLbl>
          </c:trendline>
          <c:xVal>
            <c:numRef>
              <c:f>curvas!$U$4:$U$169</c:f>
              <c:numCache>
                <c:formatCode>0.00E+00</c:formatCode>
                <c:ptCount val="166"/>
                <c:pt idx="0">
                  <c:v>9.5294977158890397E-9</c:v>
                </c:pt>
                <c:pt idx="1">
                  <c:v>1.0031050227251599E-8</c:v>
                </c:pt>
                <c:pt idx="2">
                  <c:v>1.05883307954323E-8</c:v>
                </c:pt>
                <c:pt idx="3">
                  <c:v>1.12111737833989E-8</c:v>
                </c:pt>
                <c:pt idx="4">
                  <c:v>1.19118721448613E-8</c:v>
                </c:pt>
                <c:pt idx="5">
                  <c:v>1.27059969545187E-8</c:v>
                </c:pt>
                <c:pt idx="6">
                  <c:v>1.9058995431778099E-8</c:v>
                </c:pt>
                <c:pt idx="7">
                  <c:v>1.9058995431778099E-8</c:v>
                </c:pt>
                <c:pt idx="8">
                  <c:v>2.0062100454503199E-8</c:v>
                </c:pt>
                <c:pt idx="9">
                  <c:v>2.1176661590864501E-8</c:v>
                </c:pt>
                <c:pt idx="10">
                  <c:v>2.24223475667977E-8</c:v>
                </c:pt>
                <c:pt idx="11">
                  <c:v>2.38237442897226E-8</c:v>
                </c:pt>
                <c:pt idx="12">
                  <c:v>2.5411993909037401E-8</c:v>
                </c:pt>
                <c:pt idx="13">
                  <c:v>2.8588493147667101E-8</c:v>
                </c:pt>
                <c:pt idx="14">
                  <c:v>3.0093150681754901E-8</c:v>
                </c:pt>
                <c:pt idx="15">
                  <c:v>3.1764992386296798E-8</c:v>
                </c:pt>
                <c:pt idx="16">
                  <c:v>3.3633521350196598E-8</c:v>
                </c:pt>
                <c:pt idx="17">
                  <c:v>3.5735616434583899E-8</c:v>
                </c:pt>
                <c:pt idx="18">
                  <c:v>3.8117990863556199E-8</c:v>
                </c:pt>
                <c:pt idx="19">
                  <c:v>3.8117990863556199E-8</c:v>
                </c:pt>
                <c:pt idx="20">
                  <c:v>3.8117990863556199E-8</c:v>
                </c:pt>
                <c:pt idx="21">
                  <c:v>3.8117990863556199E-8</c:v>
                </c:pt>
                <c:pt idx="22">
                  <c:v>4.0124200909006497E-8</c:v>
                </c:pt>
                <c:pt idx="23">
                  <c:v>4.2353323181729102E-8</c:v>
                </c:pt>
                <c:pt idx="24">
                  <c:v>4.48446951335955E-8</c:v>
                </c:pt>
                <c:pt idx="25">
                  <c:v>4.76474885794452E-8</c:v>
                </c:pt>
                <c:pt idx="26">
                  <c:v>4.76474885794452E-8</c:v>
                </c:pt>
                <c:pt idx="27">
                  <c:v>5.0155251136258099E-8</c:v>
                </c:pt>
                <c:pt idx="28">
                  <c:v>5.0823987818074901E-8</c:v>
                </c:pt>
                <c:pt idx="29">
                  <c:v>5.2941653977161299E-8</c:v>
                </c:pt>
                <c:pt idx="30">
                  <c:v>5.6055868916994401E-8</c:v>
                </c:pt>
                <c:pt idx="31">
                  <c:v>5.7176986295334202E-8</c:v>
                </c:pt>
                <c:pt idx="32">
                  <c:v>5.7176986295334202E-8</c:v>
                </c:pt>
                <c:pt idx="33">
                  <c:v>5.9559360724306502E-8</c:v>
                </c:pt>
                <c:pt idx="34">
                  <c:v>6.0186301363509695E-8</c:v>
                </c:pt>
                <c:pt idx="35">
                  <c:v>6.3529984772593596E-8</c:v>
                </c:pt>
                <c:pt idx="36">
                  <c:v>6.3529984772593596E-8</c:v>
                </c:pt>
                <c:pt idx="37">
                  <c:v>6.6706484011223303E-8</c:v>
                </c:pt>
                <c:pt idx="38">
                  <c:v>6.7267042700393197E-8</c:v>
                </c:pt>
                <c:pt idx="39">
                  <c:v>7.0217351590761305E-8</c:v>
                </c:pt>
                <c:pt idx="40">
                  <c:v>7.1471232869167797E-8</c:v>
                </c:pt>
                <c:pt idx="41">
                  <c:v>7.41183155680259E-8</c:v>
                </c:pt>
                <c:pt idx="42">
                  <c:v>7.6235981727112305E-8</c:v>
                </c:pt>
                <c:pt idx="43">
                  <c:v>7.6235981727112305E-8</c:v>
                </c:pt>
                <c:pt idx="44">
                  <c:v>7.6235981727112305E-8</c:v>
                </c:pt>
                <c:pt idx="45">
                  <c:v>7.6235981727112305E-8</c:v>
                </c:pt>
                <c:pt idx="46">
                  <c:v>7.8478216483792105E-8</c:v>
                </c:pt>
                <c:pt idx="47">
                  <c:v>8.0248401818012993E-8</c:v>
                </c:pt>
                <c:pt idx="48">
                  <c:v>8.3383105014029099E-8</c:v>
                </c:pt>
                <c:pt idx="49">
                  <c:v>8.4706646363458097E-8</c:v>
                </c:pt>
                <c:pt idx="50">
                  <c:v>8.5765479443001399E-8</c:v>
                </c:pt>
                <c:pt idx="51">
                  <c:v>8.8941978681631E-8</c:v>
                </c:pt>
                <c:pt idx="52">
                  <c:v>8.9689390267191E-8</c:v>
                </c:pt>
                <c:pt idx="53">
                  <c:v>9.0279452045264603E-8</c:v>
                </c:pt>
                <c:pt idx="54">
                  <c:v>9.5294977158890401E-8</c:v>
                </c:pt>
                <c:pt idx="55">
                  <c:v>9.5294977158890401E-8</c:v>
                </c:pt>
                <c:pt idx="56">
                  <c:v>9.5294977158890401E-8</c:v>
                </c:pt>
                <c:pt idx="57">
                  <c:v>9.5294977158890401E-8</c:v>
                </c:pt>
                <c:pt idx="58">
                  <c:v>1.00310502272516E-7</c:v>
                </c:pt>
                <c:pt idx="59">
                  <c:v>1.0090056405059E-7</c:v>
                </c:pt>
                <c:pt idx="60">
                  <c:v>1.0164797563615E-7</c:v>
                </c:pt>
                <c:pt idx="61">
                  <c:v>1.05883307954323E-7</c:v>
                </c:pt>
                <c:pt idx="62">
                  <c:v>1.0720684930375199E-7</c:v>
                </c:pt>
                <c:pt idx="63">
                  <c:v>1.12111737833989E-7</c:v>
                </c:pt>
                <c:pt idx="64">
                  <c:v>1.1435397259066799E-7</c:v>
                </c:pt>
                <c:pt idx="65">
                  <c:v>1.1435397259066799E-7</c:v>
                </c:pt>
                <c:pt idx="66">
                  <c:v>1.1435397259066799E-7</c:v>
                </c:pt>
                <c:pt idx="67">
                  <c:v>1.19118721448613E-7</c:v>
                </c:pt>
                <c:pt idx="68">
                  <c:v>1.2705996954518701E-7</c:v>
                </c:pt>
                <c:pt idx="69">
                  <c:v>1.33412968022447E-7</c:v>
                </c:pt>
                <c:pt idx="70">
                  <c:v>1.4294246573833599E-7</c:v>
                </c:pt>
                <c:pt idx="71">
                  <c:v>1.5046575340877399E-7</c:v>
                </c:pt>
                <c:pt idx="72">
                  <c:v>1.5247196345422501E-7</c:v>
                </c:pt>
                <c:pt idx="73">
                  <c:v>1.5247196345422501E-7</c:v>
                </c:pt>
                <c:pt idx="74">
                  <c:v>1.58824961931484E-7</c:v>
                </c:pt>
                <c:pt idx="75">
                  <c:v>1.6816760675098301E-7</c:v>
                </c:pt>
                <c:pt idx="76">
                  <c:v>1.7153095888600301E-7</c:v>
                </c:pt>
                <c:pt idx="77">
                  <c:v>1.7867808217291999E-7</c:v>
                </c:pt>
                <c:pt idx="78">
                  <c:v>1.9058995431778101E-7</c:v>
                </c:pt>
                <c:pt idx="79">
                  <c:v>1.9058995431778101E-7</c:v>
                </c:pt>
                <c:pt idx="80">
                  <c:v>1.9058995431778101E-7</c:v>
                </c:pt>
                <c:pt idx="81">
                  <c:v>1.9058995431778101E-7</c:v>
                </c:pt>
                <c:pt idx="82">
                  <c:v>2.00621004545032E-7</c:v>
                </c:pt>
                <c:pt idx="83">
                  <c:v>2.1176661590864501E-7</c:v>
                </c:pt>
                <c:pt idx="84">
                  <c:v>2.24223475667977E-7</c:v>
                </c:pt>
                <c:pt idx="85">
                  <c:v>2.2870794518133699E-7</c:v>
                </c:pt>
                <c:pt idx="86">
                  <c:v>2.3823744289722601E-7</c:v>
                </c:pt>
                <c:pt idx="87">
                  <c:v>2.3823744289722601E-7</c:v>
                </c:pt>
                <c:pt idx="88">
                  <c:v>2.5077625568129099E-7</c:v>
                </c:pt>
                <c:pt idx="89">
                  <c:v>2.5411993909037401E-7</c:v>
                </c:pt>
                <c:pt idx="90">
                  <c:v>2.6470826988580701E-7</c:v>
                </c:pt>
                <c:pt idx="91">
                  <c:v>2.66825936044893E-7</c:v>
                </c:pt>
                <c:pt idx="92">
                  <c:v>2.8027934458497199E-7</c:v>
                </c:pt>
                <c:pt idx="93">
                  <c:v>2.8588493147667098E-7</c:v>
                </c:pt>
                <c:pt idx="94">
                  <c:v>2.8588493147667098E-7</c:v>
                </c:pt>
                <c:pt idx="95">
                  <c:v>2.9779680362153301E-7</c:v>
                </c:pt>
                <c:pt idx="96">
                  <c:v>3.0093150681754899E-7</c:v>
                </c:pt>
                <c:pt idx="97">
                  <c:v>3.0494392690844901E-7</c:v>
                </c:pt>
                <c:pt idx="98">
                  <c:v>3.1764992386296799E-7</c:v>
                </c:pt>
                <c:pt idx="99">
                  <c:v>3.1764992386296799E-7</c:v>
                </c:pt>
                <c:pt idx="100">
                  <c:v>3.3353242005611603E-7</c:v>
                </c:pt>
                <c:pt idx="101">
                  <c:v>3.3633521350196602E-7</c:v>
                </c:pt>
                <c:pt idx="102">
                  <c:v>3.4306191777200501E-7</c:v>
                </c:pt>
                <c:pt idx="103">
                  <c:v>3.51086757953807E-7</c:v>
                </c:pt>
                <c:pt idx="104">
                  <c:v>3.5735616434583903E-7</c:v>
                </c:pt>
                <c:pt idx="105">
                  <c:v>3.7059157784012898E-7</c:v>
                </c:pt>
                <c:pt idx="106">
                  <c:v>3.8117990863556203E-7</c:v>
                </c:pt>
                <c:pt idx="107">
                  <c:v>3.8117990863556203E-7</c:v>
                </c:pt>
                <c:pt idx="108">
                  <c:v>3.8117990863556203E-7</c:v>
                </c:pt>
                <c:pt idx="109">
                  <c:v>3.8117990863556203E-7</c:v>
                </c:pt>
                <c:pt idx="110">
                  <c:v>3.9239108241896001E-7</c:v>
                </c:pt>
                <c:pt idx="111">
                  <c:v>4.0124200909006501E-7</c:v>
                </c:pt>
                <c:pt idx="112">
                  <c:v>4.1691552507014499E-7</c:v>
                </c:pt>
                <c:pt idx="113">
                  <c:v>4.2353323181729098E-7</c:v>
                </c:pt>
                <c:pt idx="114">
                  <c:v>4.2882739721500702E-7</c:v>
                </c:pt>
                <c:pt idx="115">
                  <c:v>4.44709893408155E-7</c:v>
                </c:pt>
                <c:pt idx="116">
                  <c:v>4.48446951335955E-7</c:v>
                </c:pt>
                <c:pt idx="117">
                  <c:v>4.5139726022632301E-7</c:v>
                </c:pt>
                <c:pt idx="118">
                  <c:v>4.7647488579445202E-7</c:v>
                </c:pt>
                <c:pt idx="119">
                  <c:v>4.7647488579445202E-7</c:v>
                </c:pt>
                <c:pt idx="120">
                  <c:v>4.7647488579445202E-7</c:v>
                </c:pt>
                <c:pt idx="121">
                  <c:v>4.7647488579445202E-7</c:v>
                </c:pt>
                <c:pt idx="122">
                  <c:v>5.0155251136258102E-7</c:v>
                </c:pt>
                <c:pt idx="123">
                  <c:v>5.0450282025294898E-7</c:v>
                </c:pt>
                <c:pt idx="124">
                  <c:v>5.0823987818074898E-7</c:v>
                </c:pt>
                <c:pt idx="125">
                  <c:v>5.2412237437389701E-7</c:v>
                </c:pt>
                <c:pt idx="126">
                  <c:v>5.2941653977161295E-7</c:v>
                </c:pt>
                <c:pt idx="127">
                  <c:v>5.3603424651875904E-7</c:v>
                </c:pt>
                <c:pt idx="128">
                  <c:v>5.5170776249883903E-7</c:v>
                </c:pt>
                <c:pt idx="129">
                  <c:v>5.6055868916994397E-7</c:v>
                </c:pt>
                <c:pt idx="130">
                  <c:v>5.7176986295334195E-7</c:v>
                </c:pt>
                <c:pt idx="131">
                  <c:v>5.7176986295334195E-7</c:v>
                </c:pt>
                <c:pt idx="132">
                  <c:v>5.7176986295334195E-7</c:v>
                </c:pt>
                <c:pt idx="133">
                  <c:v>5.7176986295334195E-7</c:v>
                </c:pt>
                <c:pt idx="134">
                  <c:v>5.82358193748775E-7</c:v>
                </c:pt>
                <c:pt idx="135">
                  <c:v>5.9559360724306495E-7</c:v>
                </c:pt>
                <c:pt idx="136">
                  <c:v>6.0186301363509703E-7</c:v>
                </c:pt>
                <c:pt idx="137">
                  <c:v>6.1661455808693801E-7</c:v>
                </c:pt>
                <c:pt idx="138">
                  <c:v>6.3529984772593599E-7</c:v>
                </c:pt>
                <c:pt idx="139">
                  <c:v>6.3529984772593599E-7</c:v>
                </c:pt>
                <c:pt idx="140">
                  <c:v>6.5515296796737097E-7</c:v>
                </c:pt>
                <c:pt idx="141">
                  <c:v>6.67064840112233E-7</c:v>
                </c:pt>
                <c:pt idx="142">
                  <c:v>6.7267042700393205E-7</c:v>
                </c:pt>
                <c:pt idx="143">
                  <c:v>6.9882983249852896E-7</c:v>
                </c:pt>
                <c:pt idx="144">
                  <c:v>7.1471232869167805E-7</c:v>
                </c:pt>
                <c:pt idx="145">
                  <c:v>7.6235981727112299E-7</c:v>
                </c:pt>
                <c:pt idx="146">
                  <c:v>7.6235981727112299E-7</c:v>
                </c:pt>
                <c:pt idx="147">
                  <c:v>7.6235981727112299E-7</c:v>
                </c:pt>
                <c:pt idx="148">
                  <c:v>8.5765479443001404E-7</c:v>
                </c:pt>
                <c:pt idx="149">
                  <c:v>9.5294977158890403E-7</c:v>
                </c:pt>
                <c:pt idx="150">
                  <c:v>9.5294977158890403E-7</c:v>
                </c:pt>
                <c:pt idx="151">
                  <c:v>1.04824474874779E-6</c:v>
                </c:pt>
                <c:pt idx="152">
                  <c:v>1.1435397259066801E-6</c:v>
                </c:pt>
                <c:pt idx="153">
                  <c:v>1.1435397259066801E-6</c:v>
                </c:pt>
                <c:pt idx="154">
                  <c:v>1.33412968022447E-6</c:v>
                </c:pt>
                <c:pt idx="155">
                  <c:v>1.4294246573833599E-6</c:v>
                </c:pt>
                <c:pt idx="156">
                  <c:v>1.50465753408774E-6</c:v>
                </c:pt>
                <c:pt idx="157">
                  <c:v>1.52471963454225E-6</c:v>
                </c:pt>
                <c:pt idx="158">
                  <c:v>1.58824961931484E-6</c:v>
                </c:pt>
                <c:pt idx="159">
                  <c:v>1.68167606750983E-6</c:v>
                </c:pt>
                <c:pt idx="160">
                  <c:v>1.71530958886003E-6</c:v>
                </c:pt>
                <c:pt idx="161">
                  <c:v>1.7867808217292001E-6</c:v>
                </c:pt>
                <c:pt idx="162">
                  <c:v>1.90589954317781E-6</c:v>
                </c:pt>
                <c:pt idx="163">
                  <c:v>1.90589954317781E-6</c:v>
                </c:pt>
                <c:pt idx="164">
                  <c:v>2.0964894974955902E-6</c:v>
                </c:pt>
                <c:pt idx="165">
                  <c:v>2.2870794518133699E-6</c:v>
                </c:pt>
              </c:numCache>
            </c:numRef>
          </c:xVal>
          <c:yVal>
            <c:numRef>
              <c:f>curvas!$V$4:$V$169</c:f>
              <c:numCache>
                <c:formatCode>General</c:formatCode>
                <c:ptCount val="166"/>
                <c:pt idx="0">
                  <c:v>0.98</c:v>
                </c:pt>
                <c:pt idx="1">
                  <c:v>0.98</c:v>
                </c:pt>
                <c:pt idx="2">
                  <c:v>0.98</c:v>
                </c:pt>
                <c:pt idx="3">
                  <c:v>0.98</c:v>
                </c:pt>
                <c:pt idx="4">
                  <c:v>0.98</c:v>
                </c:pt>
                <c:pt idx="5">
                  <c:v>0.98</c:v>
                </c:pt>
                <c:pt idx="6">
                  <c:v>0.96</c:v>
                </c:pt>
                <c:pt idx="7">
                  <c:v>0.98</c:v>
                </c:pt>
                <c:pt idx="8">
                  <c:v>0.98</c:v>
                </c:pt>
                <c:pt idx="9">
                  <c:v>0.98</c:v>
                </c:pt>
                <c:pt idx="10">
                  <c:v>0.98</c:v>
                </c:pt>
                <c:pt idx="11">
                  <c:v>0.98</c:v>
                </c:pt>
                <c:pt idx="12">
                  <c:v>0.98</c:v>
                </c:pt>
                <c:pt idx="13">
                  <c:v>0.98</c:v>
                </c:pt>
                <c:pt idx="14">
                  <c:v>0.98</c:v>
                </c:pt>
                <c:pt idx="15">
                  <c:v>0.98</c:v>
                </c:pt>
                <c:pt idx="16">
                  <c:v>0.98</c:v>
                </c:pt>
                <c:pt idx="17">
                  <c:v>0.98</c:v>
                </c:pt>
                <c:pt idx="18">
                  <c:v>0.92</c:v>
                </c:pt>
                <c:pt idx="19">
                  <c:v>0.96</c:v>
                </c:pt>
                <c:pt idx="20">
                  <c:v>0.98</c:v>
                </c:pt>
                <c:pt idx="21">
                  <c:v>0.98</c:v>
                </c:pt>
                <c:pt idx="22">
                  <c:v>0.98</c:v>
                </c:pt>
                <c:pt idx="23">
                  <c:v>0.98</c:v>
                </c:pt>
                <c:pt idx="24">
                  <c:v>0.98</c:v>
                </c:pt>
                <c:pt idx="25">
                  <c:v>0.98</c:v>
                </c:pt>
                <c:pt idx="26">
                  <c:v>0.98</c:v>
                </c:pt>
                <c:pt idx="27">
                  <c:v>0.98</c:v>
                </c:pt>
                <c:pt idx="28">
                  <c:v>0.98</c:v>
                </c:pt>
                <c:pt idx="29">
                  <c:v>0.98</c:v>
                </c:pt>
                <c:pt idx="30">
                  <c:v>0.98</c:v>
                </c:pt>
                <c:pt idx="31">
                  <c:v>0.97</c:v>
                </c:pt>
                <c:pt idx="32">
                  <c:v>0.98</c:v>
                </c:pt>
                <c:pt idx="33">
                  <c:v>0.98</c:v>
                </c:pt>
                <c:pt idx="34">
                  <c:v>0.98</c:v>
                </c:pt>
                <c:pt idx="35">
                  <c:v>0.98</c:v>
                </c:pt>
                <c:pt idx="36">
                  <c:v>0.98</c:v>
                </c:pt>
                <c:pt idx="37">
                  <c:v>0.98</c:v>
                </c:pt>
                <c:pt idx="38">
                  <c:v>0.98</c:v>
                </c:pt>
                <c:pt idx="39">
                  <c:v>0.98</c:v>
                </c:pt>
                <c:pt idx="40">
                  <c:v>0.98</c:v>
                </c:pt>
                <c:pt idx="41">
                  <c:v>0.98</c:v>
                </c:pt>
                <c:pt idx="42">
                  <c:v>0.93</c:v>
                </c:pt>
                <c:pt idx="43">
                  <c:v>0.97</c:v>
                </c:pt>
                <c:pt idx="44">
                  <c:v>0.98</c:v>
                </c:pt>
                <c:pt idx="45">
                  <c:v>0.98</c:v>
                </c:pt>
                <c:pt idx="46">
                  <c:v>0.98</c:v>
                </c:pt>
                <c:pt idx="47">
                  <c:v>0.98</c:v>
                </c:pt>
                <c:pt idx="48">
                  <c:v>0.98</c:v>
                </c:pt>
                <c:pt idx="49">
                  <c:v>0.98</c:v>
                </c:pt>
                <c:pt idx="50">
                  <c:v>0.98</c:v>
                </c:pt>
                <c:pt idx="51">
                  <c:v>0.98</c:v>
                </c:pt>
                <c:pt idx="52">
                  <c:v>0.98</c:v>
                </c:pt>
                <c:pt idx="53">
                  <c:v>0.98</c:v>
                </c:pt>
                <c:pt idx="54">
                  <c:v>0.97</c:v>
                </c:pt>
                <c:pt idx="55">
                  <c:v>0.98</c:v>
                </c:pt>
                <c:pt idx="56">
                  <c:v>0.98</c:v>
                </c:pt>
                <c:pt idx="57">
                  <c:v>0.98</c:v>
                </c:pt>
                <c:pt idx="58">
                  <c:v>0.98</c:v>
                </c:pt>
                <c:pt idx="59">
                  <c:v>0.98</c:v>
                </c:pt>
                <c:pt idx="60">
                  <c:v>0.98</c:v>
                </c:pt>
                <c:pt idx="61">
                  <c:v>0.98</c:v>
                </c:pt>
                <c:pt idx="62">
                  <c:v>0.98</c:v>
                </c:pt>
                <c:pt idx="63">
                  <c:v>0.98</c:v>
                </c:pt>
                <c:pt idx="64">
                  <c:v>0.98</c:v>
                </c:pt>
                <c:pt idx="65">
                  <c:v>0.93</c:v>
                </c:pt>
                <c:pt idx="66">
                  <c:v>0.97</c:v>
                </c:pt>
                <c:pt idx="67">
                  <c:v>0.98</c:v>
                </c:pt>
                <c:pt idx="68">
                  <c:v>0.98</c:v>
                </c:pt>
                <c:pt idx="69">
                  <c:v>0.97</c:v>
                </c:pt>
                <c:pt idx="70">
                  <c:v>0.97</c:v>
                </c:pt>
                <c:pt idx="71">
                  <c:v>0.97</c:v>
                </c:pt>
                <c:pt idx="72">
                  <c:v>0.93</c:v>
                </c:pt>
                <c:pt idx="73">
                  <c:v>0.97</c:v>
                </c:pt>
                <c:pt idx="74">
                  <c:v>0.97</c:v>
                </c:pt>
                <c:pt idx="75">
                  <c:v>0.97</c:v>
                </c:pt>
                <c:pt idx="76">
                  <c:v>0.97</c:v>
                </c:pt>
                <c:pt idx="77">
                  <c:v>0.97</c:v>
                </c:pt>
                <c:pt idx="78">
                  <c:v>0.93</c:v>
                </c:pt>
                <c:pt idx="79">
                  <c:v>0.97</c:v>
                </c:pt>
                <c:pt idx="80">
                  <c:v>0.97</c:v>
                </c:pt>
                <c:pt idx="81">
                  <c:v>0.97</c:v>
                </c:pt>
                <c:pt idx="82">
                  <c:v>0.97</c:v>
                </c:pt>
                <c:pt idx="83">
                  <c:v>0.97</c:v>
                </c:pt>
                <c:pt idx="84">
                  <c:v>0.97</c:v>
                </c:pt>
                <c:pt idx="85">
                  <c:v>0.93</c:v>
                </c:pt>
                <c:pt idx="86">
                  <c:v>0.97</c:v>
                </c:pt>
                <c:pt idx="87">
                  <c:v>0.96</c:v>
                </c:pt>
                <c:pt idx="88">
                  <c:v>0.96</c:v>
                </c:pt>
                <c:pt idx="89">
                  <c:v>0.97</c:v>
                </c:pt>
                <c:pt idx="90">
                  <c:v>0.96</c:v>
                </c:pt>
                <c:pt idx="91">
                  <c:v>0.93</c:v>
                </c:pt>
                <c:pt idx="92">
                  <c:v>0.96</c:v>
                </c:pt>
                <c:pt idx="93">
                  <c:v>0.97</c:v>
                </c:pt>
                <c:pt idx="94">
                  <c:v>0.96</c:v>
                </c:pt>
                <c:pt idx="95">
                  <c:v>0.96</c:v>
                </c:pt>
                <c:pt idx="96">
                  <c:v>0.96</c:v>
                </c:pt>
                <c:pt idx="97">
                  <c:v>0.93</c:v>
                </c:pt>
                <c:pt idx="98">
                  <c:v>0.96</c:v>
                </c:pt>
                <c:pt idx="99">
                  <c:v>0.96</c:v>
                </c:pt>
                <c:pt idx="100">
                  <c:v>0.95</c:v>
                </c:pt>
                <c:pt idx="101">
                  <c:v>0.96</c:v>
                </c:pt>
                <c:pt idx="102">
                  <c:v>0.94</c:v>
                </c:pt>
                <c:pt idx="103">
                  <c:v>0.95</c:v>
                </c:pt>
                <c:pt idx="104">
                  <c:v>0.96</c:v>
                </c:pt>
                <c:pt idx="105">
                  <c:v>0.95</c:v>
                </c:pt>
                <c:pt idx="106">
                  <c:v>0.94</c:v>
                </c:pt>
                <c:pt idx="107">
                  <c:v>0.97</c:v>
                </c:pt>
                <c:pt idx="108">
                  <c:v>0.94</c:v>
                </c:pt>
                <c:pt idx="109">
                  <c:v>0.96</c:v>
                </c:pt>
                <c:pt idx="110">
                  <c:v>0.95</c:v>
                </c:pt>
                <c:pt idx="111">
                  <c:v>0.94</c:v>
                </c:pt>
                <c:pt idx="112">
                  <c:v>0.95</c:v>
                </c:pt>
                <c:pt idx="113">
                  <c:v>0.94</c:v>
                </c:pt>
                <c:pt idx="114">
                  <c:v>0.93</c:v>
                </c:pt>
                <c:pt idx="115">
                  <c:v>0.95</c:v>
                </c:pt>
                <c:pt idx="116">
                  <c:v>0.94</c:v>
                </c:pt>
                <c:pt idx="117">
                  <c:v>0.93</c:v>
                </c:pt>
                <c:pt idx="118">
                  <c:v>0.96</c:v>
                </c:pt>
                <c:pt idx="119">
                  <c:v>0.94</c:v>
                </c:pt>
                <c:pt idx="120">
                  <c:v>0.92</c:v>
                </c:pt>
                <c:pt idx="121">
                  <c:v>0.93</c:v>
                </c:pt>
                <c:pt idx="122">
                  <c:v>0.92</c:v>
                </c:pt>
                <c:pt idx="123">
                  <c:v>0.93</c:v>
                </c:pt>
                <c:pt idx="124">
                  <c:v>0.94</c:v>
                </c:pt>
                <c:pt idx="125">
                  <c:v>0.91</c:v>
                </c:pt>
                <c:pt idx="126">
                  <c:v>0.92</c:v>
                </c:pt>
                <c:pt idx="127">
                  <c:v>0.93</c:v>
                </c:pt>
                <c:pt idx="128">
                  <c:v>0.91</c:v>
                </c:pt>
                <c:pt idx="129">
                  <c:v>0.92</c:v>
                </c:pt>
                <c:pt idx="130">
                  <c:v>0.94</c:v>
                </c:pt>
                <c:pt idx="131">
                  <c:v>0.96</c:v>
                </c:pt>
                <c:pt idx="132">
                  <c:v>0.93</c:v>
                </c:pt>
                <c:pt idx="133">
                  <c:v>0.9</c:v>
                </c:pt>
                <c:pt idx="134">
                  <c:v>0.91</c:v>
                </c:pt>
                <c:pt idx="135">
                  <c:v>0.92</c:v>
                </c:pt>
                <c:pt idx="136">
                  <c:v>0.9</c:v>
                </c:pt>
                <c:pt idx="137">
                  <c:v>0.91</c:v>
                </c:pt>
                <c:pt idx="138">
                  <c:v>0.92</c:v>
                </c:pt>
                <c:pt idx="139">
                  <c:v>0.9</c:v>
                </c:pt>
                <c:pt idx="140">
                  <c:v>0.91</c:v>
                </c:pt>
                <c:pt idx="141">
                  <c:v>0.95</c:v>
                </c:pt>
                <c:pt idx="142">
                  <c:v>0.9</c:v>
                </c:pt>
                <c:pt idx="143">
                  <c:v>0.91</c:v>
                </c:pt>
                <c:pt idx="144">
                  <c:v>0.9</c:v>
                </c:pt>
                <c:pt idx="145">
                  <c:v>0.93</c:v>
                </c:pt>
                <c:pt idx="146">
                  <c:v>0.94</c:v>
                </c:pt>
                <c:pt idx="147">
                  <c:v>0.9</c:v>
                </c:pt>
                <c:pt idx="148">
                  <c:v>0.93</c:v>
                </c:pt>
                <c:pt idx="149">
                  <c:v>0.93</c:v>
                </c:pt>
                <c:pt idx="150">
                  <c:v>0.92</c:v>
                </c:pt>
                <c:pt idx="151">
                  <c:v>0.91</c:v>
                </c:pt>
                <c:pt idx="152">
                  <c:v>0.92</c:v>
                </c:pt>
                <c:pt idx="153">
                  <c:v>0.9</c:v>
                </c:pt>
                <c:pt idx="154">
                  <c:v>0.9</c:v>
                </c:pt>
                <c:pt idx="155">
                  <c:v>0.85</c:v>
                </c:pt>
                <c:pt idx="156">
                  <c:v>0.85</c:v>
                </c:pt>
                <c:pt idx="157">
                  <c:v>0.89</c:v>
                </c:pt>
                <c:pt idx="158">
                  <c:v>0.85</c:v>
                </c:pt>
                <c:pt idx="159">
                  <c:v>0.85</c:v>
                </c:pt>
                <c:pt idx="160">
                  <c:v>0.87</c:v>
                </c:pt>
                <c:pt idx="161">
                  <c:v>0.85</c:v>
                </c:pt>
                <c:pt idx="162">
                  <c:v>0.85</c:v>
                </c:pt>
                <c:pt idx="163">
                  <c:v>0.85</c:v>
                </c:pt>
                <c:pt idx="164">
                  <c:v>0.83</c:v>
                </c:pt>
                <c:pt idx="165">
                  <c:v>0.81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09536"/>
        <c:axId val="109647744"/>
      </c:scatterChart>
      <c:valAx>
        <c:axId val="114209536"/>
        <c:scaling>
          <c:orientation val="minMax"/>
        </c:scaling>
        <c:delete val="0"/>
        <c:axPos val="b"/>
        <c:numFmt formatCode="0.00E+00" sourceLinked="1"/>
        <c:majorTickMark val="out"/>
        <c:minorTickMark val="none"/>
        <c:tickLblPos val="nextTo"/>
        <c:crossAx val="109647744"/>
        <c:crosses val="autoZero"/>
        <c:crossBetween val="midCat"/>
      </c:valAx>
      <c:valAx>
        <c:axId val="109647744"/>
        <c:scaling>
          <c:orientation val="minMax"/>
          <c:max val="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42095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142876</xdr:colOff>
      <xdr:row>1</xdr:row>
      <xdr:rowOff>71437</xdr:rowOff>
    </xdr:from>
    <xdr:to>
      <xdr:col>13</xdr:col>
      <xdr:colOff>238125</xdr:colOff>
      <xdr:row>13</xdr:row>
      <xdr:rowOff>85725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390525</xdr:colOff>
      <xdr:row>3</xdr:row>
      <xdr:rowOff>161925</xdr:rowOff>
    </xdr:from>
    <xdr:to>
      <xdr:col>20</xdr:col>
      <xdr:colOff>352425</xdr:colOff>
      <xdr:row>17</xdr:row>
      <xdr:rowOff>52387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371475</xdr:colOff>
      <xdr:row>2</xdr:row>
      <xdr:rowOff>14287</xdr:rowOff>
    </xdr:from>
    <xdr:to>
      <xdr:col>30</xdr:col>
      <xdr:colOff>66675</xdr:colOff>
      <xdr:row>16</xdr:row>
      <xdr:rowOff>90487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42"/>
  <sheetViews>
    <sheetView topLeftCell="C1" zoomScale="90" zoomScaleNormal="90" workbookViewId="0">
      <selection activeCell="V9" sqref="V9"/>
    </sheetView>
  </sheetViews>
  <sheetFormatPr defaultRowHeight="15" x14ac:dyDescent="0.25"/>
  <sheetData>
    <row r="2" spans="2:21" x14ac:dyDescent="0.25">
      <c r="B2" t="s">
        <v>0</v>
      </c>
      <c r="C2" s="1">
        <v>2.1520000000000001E-5</v>
      </c>
      <c r="D2" t="s">
        <v>1</v>
      </c>
    </row>
    <row r="3" spans="2:21" x14ac:dyDescent="0.25">
      <c r="B3" t="s">
        <v>2</v>
      </c>
      <c r="C3">
        <v>850</v>
      </c>
      <c r="D3" t="s">
        <v>3</v>
      </c>
    </row>
    <row r="4" spans="2:21" x14ac:dyDescent="0.25">
      <c r="B4" t="s">
        <v>4</v>
      </c>
      <c r="C4" s="1">
        <f>C2*C3</f>
        <v>1.8291999999999999E-2</v>
      </c>
      <c r="D4" t="s">
        <v>5</v>
      </c>
    </row>
    <row r="6" spans="2:21" x14ac:dyDescent="0.25">
      <c r="B6" t="s">
        <v>6</v>
      </c>
      <c r="C6" s="1">
        <v>7.8000000000000005E-7</v>
      </c>
      <c r="D6" t="s">
        <v>7</v>
      </c>
    </row>
    <row r="7" spans="2:21" x14ac:dyDescent="0.25">
      <c r="C7" s="1"/>
    </row>
    <row r="9" spans="2:21" x14ac:dyDescent="0.25">
      <c r="C9" t="s">
        <v>9</v>
      </c>
      <c r="D9" t="s">
        <v>10</v>
      </c>
      <c r="E9" t="s">
        <v>8</v>
      </c>
      <c r="F9" t="s">
        <v>13</v>
      </c>
      <c r="G9" t="s">
        <v>21</v>
      </c>
      <c r="H9" t="s">
        <v>18</v>
      </c>
      <c r="N9" t="s">
        <v>12</v>
      </c>
      <c r="O9" t="s">
        <v>11</v>
      </c>
      <c r="P9" t="s">
        <v>14</v>
      </c>
      <c r="Q9" t="s">
        <v>15</v>
      </c>
      <c r="S9" t="s">
        <v>17</v>
      </c>
      <c r="T9" t="s">
        <v>16</v>
      </c>
      <c r="U9" t="s">
        <v>19</v>
      </c>
    </row>
    <row r="10" spans="2:21" x14ac:dyDescent="0.25">
      <c r="C10">
        <v>6000</v>
      </c>
      <c r="D10" s="1">
        <v>10000000</v>
      </c>
      <c r="E10">
        <v>0.99</v>
      </c>
      <c r="F10">
        <v>0.88</v>
      </c>
      <c r="G10">
        <f>D10*$C$6*(1-F10)</f>
        <v>0.93600000000000005</v>
      </c>
      <c r="H10">
        <f>E10*F10</f>
        <v>0.87119999999999997</v>
      </c>
      <c r="J10" s="1"/>
      <c r="K10" s="1"/>
      <c r="L10" s="1"/>
      <c r="M10" s="1"/>
      <c r="N10" s="1">
        <f t="shared" ref="N10:N19" si="0">$C$4*C10*(2*PI()/60)/D10</f>
        <v>1.1493202563892899E-6</v>
      </c>
      <c r="O10" s="1">
        <f t="shared" ref="O10:O19" si="1">(E10-1)*N10/E10*-1</f>
        <v>1.1609295519083748E-8</v>
      </c>
      <c r="P10" s="1">
        <f>G10/($C$6*$C$4*C10*2*PI()/60)</f>
        <v>104409.54062446665</v>
      </c>
      <c r="Q10" s="3">
        <f>G10/(D10*$C$6)</f>
        <v>0.12</v>
      </c>
      <c r="R10" s="3"/>
      <c r="S10" s="3">
        <f>1-$O$11/(N10+$O$11)</f>
        <v>0.9932432432432432</v>
      </c>
      <c r="T10" s="3">
        <f t="shared" ref="T10:T15" si="2">1-$Q$11-$P$11*N10</f>
        <v>0.84</v>
      </c>
      <c r="U10">
        <f>S10*T10</f>
        <v>0.83432432432432424</v>
      </c>
    </row>
    <row r="11" spans="2:21" x14ac:dyDescent="0.25">
      <c r="C11" s="2">
        <v>2000</v>
      </c>
      <c r="D11" s="4">
        <v>10000000</v>
      </c>
      <c r="E11" s="2">
        <v>0.98</v>
      </c>
      <c r="F11" s="2">
        <v>0.92</v>
      </c>
      <c r="G11" s="2">
        <f>D11*$C$6*(1-F11)</f>
        <v>0.62399999999999978</v>
      </c>
      <c r="H11">
        <f t="shared" ref="H11:H19" si="3">E11*F11</f>
        <v>0.90160000000000007</v>
      </c>
      <c r="I11" s="2"/>
      <c r="J11" s="4"/>
      <c r="K11" s="4"/>
      <c r="L11" s="4"/>
      <c r="M11" s="4"/>
      <c r="N11" s="4">
        <f t="shared" si="0"/>
        <v>3.8310675212976324E-7</v>
      </c>
      <c r="O11" s="4">
        <f t="shared" si="1"/>
        <v>7.8185051455053791E-9</v>
      </c>
      <c r="P11" s="4">
        <f>G11/($C$6*$C$4*C11*2*PI()/60)*0.5</f>
        <v>104409.54062446664</v>
      </c>
      <c r="Q11" s="5">
        <f>G11/(D11*$C$6)*0.5</f>
        <v>3.999999999999998E-2</v>
      </c>
      <c r="R11" s="5"/>
      <c r="S11" s="5">
        <f t="shared" ref="S11:S19" si="4">1-$O$11/(N11+$O$11)</f>
        <v>0.98</v>
      </c>
      <c r="T11" s="5">
        <f t="shared" si="2"/>
        <v>0.91999999999999993</v>
      </c>
      <c r="U11">
        <f t="shared" ref="U11:U19" si="5">S11*T11</f>
        <v>0.90159999999999996</v>
      </c>
    </row>
    <row r="12" spans="2:21" x14ac:dyDescent="0.25">
      <c r="C12">
        <v>500</v>
      </c>
      <c r="D12" s="1">
        <v>10000000</v>
      </c>
      <c r="E12">
        <v>0.94</v>
      </c>
      <c r="F12">
        <v>0.97</v>
      </c>
      <c r="G12">
        <f t="shared" ref="G12:G19" si="6">D12*$C$6*(1-F12)</f>
        <v>0.23400000000000024</v>
      </c>
      <c r="H12">
        <f t="shared" si="3"/>
        <v>0.91179999999999994</v>
      </c>
      <c r="J12" s="1"/>
      <c r="K12" s="1"/>
      <c r="L12" s="1"/>
      <c r="M12" s="1"/>
      <c r="N12" s="1">
        <f t="shared" si="0"/>
        <v>9.577668803244081E-8</v>
      </c>
      <c r="O12" s="1">
        <f t="shared" si="1"/>
        <v>6.1134056190919722E-9</v>
      </c>
      <c r="P12" s="1">
        <f>G12/($C$6*$C$4*C12*2*PI()/60)*0.5</f>
        <v>156614.31093670017</v>
      </c>
      <c r="Q12" s="3">
        <f>G12/(D12*$C$6)*0.5</f>
        <v>1.5000000000000013E-2</v>
      </c>
      <c r="R12" s="3"/>
      <c r="S12" s="3">
        <f t="shared" si="4"/>
        <v>0.92452830188679236</v>
      </c>
      <c r="T12" s="3">
        <f t="shared" si="2"/>
        <v>0.95</v>
      </c>
      <c r="U12">
        <f t="shared" si="5"/>
        <v>0.87830188679245269</v>
      </c>
    </row>
    <row r="13" spans="2:21" x14ac:dyDescent="0.25">
      <c r="C13">
        <v>100</v>
      </c>
      <c r="D13" s="1">
        <v>10000000</v>
      </c>
      <c r="E13">
        <v>0.8</v>
      </c>
      <c r="F13">
        <v>0.96</v>
      </c>
      <c r="G13">
        <f t="shared" si="6"/>
        <v>0.31200000000000033</v>
      </c>
      <c r="H13">
        <f t="shared" si="3"/>
        <v>0.76800000000000002</v>
      </c>
      <c r="J13" s="1"/>
      <c r="K13" s="1"/>
      <c r="L13" s="1"/>
      <c r="M13" s="1"/>
      <c r="N13" s="1">
        <f t="shared" si="0"/>
        <v>1.9155337606488163E-8</v>
      </c>
      <c r="O13" s="1">
        <f t="shared" si="1"/>
        <v>4.7888344016220392E-9</v>
      </c>
      <c r="P13" s="1">
        <f>G13/($C$6*$C$4*C13*2*PI()/60)*0.5</f>
        <v>1044095.4062446677</v>
      </c>
      <c r="Q13" s="3">
        <f>G13/(D13*$C$6)*0.5</f>
        <v>2.0000000000000021E-2</v>
      </c>
      <c r="R13" s="3"/>
      <c r="S13" s="3">
        <f t="shared" si="4"/>
        <v>0.71014492753623171</v>
      </c>
      <c r="T13" s="3">
        <f t="shared" si="2"/>
        <v>0.95799999999999996</v>
      </c>
      <c r="U13">
        <f t="shared" si="5"/>
        <v>0.68031884057970993</v>
      </c>
    </row>
    <row r="14" spans="2:21" x14ac:dyDescent="0.25">
      <c r="C14">
        <v>6000</v>
      </c>
      <c r="D14" s="1">
        <v>25000000</v>
      </c>
      <c r="E14">
        <v>0.98</v>
      </c>
      <c r="F14">
        <v>0.95</v>
      </c>
      <c r="G14">
        <f t="shared" si="6"/>
        <v>0.97500000000000087</v>
      </c>
      <c r="H14">
        <f t="shared" si="3"/>
        <v>0.93099999999999994</v>
      </c>
      <c r="J14" s="1"/>
      <c r="K14" s="1"/>
      <c r="L14" s="1"/>
      <c r="M14" s="1"/>
      <c r="N14" s="1">
        <f t="shared" si="0"/>
        <v>4.5972810255571597E-7</v>
      </c>
      <c r="O14" s="1">
        <f t="shared" si="1"/>
        <v>9.3822061746064573E-9</v>
      </c>
      <c r="P14" s="1">
        <f>G14/($C$6*$C$4*C14*2*PI()/60)*0.5</f>
        <v>54379.969075243098</v>
      </c>
      <c r="Q14" s="3">
        <f>G14/(D14*$C$6)*0.5</f>
        <v>2.5000000000000022E-2</v>
      </c>
      <c r="R14" s="3"/>
      <c r="S14" s="3">
        <f t="shared" si="4"/>
        <v>0.98327759197324416</v>
      </c>
      <c r="T14" s="3">
        <f t="shared" si="2"/>
        <v>0.91199999999999992</v>
      </c>
      <c r="U14">
        <f t="shared" si="5"/>
        <v>0.89674916387959858</v>
      </c>
    </row>
    <row r="15" spans="2:21" x14ac:dyDescent="0.25">
      <c r="C15">
        <v>2000</v>
      </c>
      <c r="D15" s="1">
        <v>25000000</v>
      </c>
      <c r="E15">
        <v>0.95</v>
      </c>
      <c r="F15">
        <v>0.96</v>
      </c>
      <c r="G15">
        <f t="shared" si="6"/>
        <v>0.78000000000000069</v>
      </c>
      <c r="H15">
        <f t="shared" si="3"/>
        <v>0.91199999999999992</v>
      </c>
      <c r="J15" s="1"/>
      <c r="K15" s="1"/>
      <c r="L15" s="1"/>
      <c r="M15" s="1"/>
      <c r="N15" s="1">
        <f t="shared" si="0"/>
        <v>1.5324270085190531E-7</v>
      </c>
      <c r="O15" s="1">
        <f t="shared" si="1"/>
        <v>8.0654053079950248E-9</v>
      </c>
      <c r="P15" s="1">
        <f t="shared" ref="P15:P19" si="7">G15/($C$6*$C$4*C15*2*PI()/60)*0.5</f>
        <v>130511.92578058345</v>
      </c>
      <c r="Q15" s="3">
        <f t="shared" ref="Q15:Q19" si="8">G15/(D15*$C$6)*0.5</f>
        <v>2.0000000000000018E-2</v>
      </c>
      <c r="R15" s="3"/>
      <c r="S15" s="3">
        <f t="shared" si="4"/>
        <v>0.95145631067961167</v>
      </c>
      <c r="T15" s="3">
        <f t="shared" si="2"/>
        <v>0.94399999999999995</v>
      </c>
      <c r="U15">
        <f t="shared" si="5"/>
        <v>0.89817475728155338</v>
      </c>
    </row>
    <row r="16" spans="2:21" x14ac:dyDescent="0.25">
      <c r="C16">
        <v>500</v>
      </c>
      <c r="D16" s="1">
        <v>25000000</v>
      </c>
      <c r="E16">
        <v>0.88</v>
      </c>
      <c r="F16">
        <v>0.99</v>
      </c>
      <c r="G16">
        <f t="shared" si="6"/>
        <v>0.19500000000000017</v>
      </c>
      <c r="H16">
        <f t="shared" si="3"/>
        <v>0.87119999999999997</v>
      </c>
      <c r="J16" s="1"/>
      <c r="K16" s="1"/>
      <c r="L16" s="1"/>
      <c r="M16" s="1"/>
      <c r="N16" s="1">
        <f t="shared" si="0"/>
        <v>3.8310675212976327E-8</v>
      </c>
      <c r="O16" s="1">
        <f t="shared" si="1"/>
        <v>5.2241829835876801E-9</v>
      </c>
      <c r="P16" s="1">
        <f t="shared" si="7"/>
        <v>130511.92578058345</v>
      </c>
      <c r="Q16" s="3">
        <f t="shared" si="8"/>
        <v>5.0000000000000044E-3</v>
      </c>
      <c r="R16" s="3"/>
      <c r="S16" s="3">
        <f t="shared" si="4"/>
        <v>0.83050847457627108</v>
      </c>
      <c r="T16" s="3">
        <f t="shared" ref="T16:T19" si="9">1-$Q$11-$P$11*N16</f>
        <v>0.95599999999999996</v>
      </c>
      <c r="U16">
        <f t="shared" si="5"/>
        <v>0.79396610169491511</v>
      </c>
    </row>
    <row r="17" spans="1:25" x14ac:dyDescent="0.25">
      <c r="C17">
        <v>100</v>
      </c>
      <c r="D17" s="1">
        <v>25000000</v>
      </c>
      <c r="E17">
        <v>0.62</v>
      </c>
      <c r="F17">
        <v>0.99</v>
      </c>
      <c r="G17">
        <f t="shared" si="6"/>
        <v>0.19500000000000017</v>
      </c>
      <c r="H17">
        <f t="shared" si="3"/>
        <v>0.61380000000000001</v>
      </c>
      <c r="J17" s="1"/>
      <c r="K17" s="1"/>
      <c r="L17" s="1"/>
      <c r="M17" s="1"/>
      <c r="N17" s="1">
        <f t="shared" si="0"/>
        <v>7.6621350425952647E-9</v>
      </c>
      <c r="O17" s="1">
        <f t="shared" si="1"/>
        <v>4.696147284171292E-9</v>
      </c>
      <c r="P17" s="1">
        <f t="shared" si="7"/>
        <v>652559.62890291715</v>
      </c>
      <c r="Q17" s="3">
        <f t="shared" si="8"/>
        <v>5.0000000000000044E-3</v>
      </c>
      <c r="R17" s="3"/>
      <c r="S17" s="3">
        <f t="shared" si="4"/>
        <v>0.49494949494949469</v>
      </c>
      <c r="T17" s="3">
        <f t="shared" si="9"/>
        <v>0.95919999999999994</v>
      </c>
      <c r="U17">
        <f t="shared" si="5"/>
        <v>0.47475555555555526</v>
      </c>
    </row>
    <row r="18" spans="1:25" x14ac:dyDescent="0.25">
      <c r="C18" s="7">
        <v>500</v>
      </c>
      <c r="D18" s="9">
        <v>1000000</v>
      </c>
      <c r="E18" s="7">
        <v>0.98</v>
      </c>
      <c r="F18" s="7">
        <v>0.64</v>
      </c>
      <c r="G18" s="7">
        <f>D18*$C$6*(1-F18)</f>
        <v>0.28079999999999999</v>
      </c>
      <c r="H18" s="7">
        <f t="shared" si="3"/>
        <v>0.62719999999999998</v>
      </c>
      <c r="I18" s="7"/>
      <c r="J18" s="9"/>
      <c r="K18" s="9"/>
      <c r="L18" s="9"/>
      <c r="M18" s="9"/>
      <c r="N18" s="9">
        <f t="shared" si="0"/>
        <v>9.5776688032440821E-7</v>
      </c>
      <c r="O18" s="9">
        <f t="shared" si="1"/>
        <v>1.9546262863763449E-8</v>
      </c>
      <c r="P18" s="9">
        <f t="shared" si="7"/>
        <v>187937.17312404001</v>
      </c>
      <c r="Q18" s="6">
        <f t="shared" si="8"/>
        <v>0.18</v>
      </c>
      <c r="R18" s="6"/>
      <c r="S18" s="6">
        <f t="shared" si="4"/>
        <v>0.9919028340080972</v>
      </c>
      <c r="T18" s="6">
        <f t="shared" si="9"/>
        <v>0.86</v>
      </c>
      <c r="U18" s="7">
        <f t="shared" si="5"/>
        <v>0.85303643724696354</v>
      </c>
    </row>
    <row r="19" spans="1:25" x14ac:dyDescent="0.25">
      <c r="C19" s="7">
        <v>100</v>
      </c>
      <c r="D19" s="9">
        <v>1000000</v>
      </c>
      <c r="E19" s="7">
        <v>0.96</v>
      </c>
      <c r="F19" s="7">
        <v>0.6</v>
      </c>
      <c r="G19" s="7">
        <f t="shared" si="6"/>
        <v>0.31200000000000006</v>
      </c>
      <c r="H19" s="7">
        <f t="shared" si="3"/>
        <v>0.57599999999999996</v>
      </c>
      <c r="I19" s="7"/>
      <c r="J19" s="9"/>
      <c r="K19" s="9"/>
      <c r="L19" s="9"/>
      <c r="M19" s="9"/>
      <c r="N19" s="9">
        <f t="shared" si="0"/>
        <v>1.9155337606488162E-7</v>
      </c>
      <c r="O19" s="9">
        <f t="shared" si="1"/>
        <v>7.9813906693700753E-9</v>
      </c>
      <c r="P19" s="9">
        <f t="shared" si="7"/>
        <v>1044095.4062446668</v>
      </c>
      <c r="Q19" s="6">
        <f t="shared" si="8"/>
        <v>0.20000000000000004</v>
      </c>
      <c r="R19" s="6"/>
      <c r="S19" s="6">
        <f t="shared" si="4"/>
        <v>0.96078431372549011</v>
      </c>
      <c r="T19" s="6">
        <f t="shared" si="9"/>
        <v>0.94</v>
      </c>
      <c r="U19" s="7">
        <f t="shared" si="5"/>
        <v>0.90313725490196062</v>
      </c>
    </row>
    <row r="20" spans="1:25" x14ac:dyDescent="0.25">
      <c r="D20" s="1"/>
      <c r="J20" s="1"/>
      <c r="K20" s="1"/>
      <c r="L20" s="1"/>
      <c r="M20" s="1"/>
      <c r="O20" s="1">
        <f>AVERAGE(O10:O19)</f>
        <v>8.5225635968797104E-9</v>
      </c>
      <c r="P20" s="1">
        <f t="shared" ref="P20:Q20" si="10">AVERAGE(P10:P19)</f>
        <v>360952.48273383349</v>
      </c>
      <c r="Q20" s="1">
        <f t="shared" si="10"/>
        <v>6.3000000000000014E-2</v>
      </c>
      <c r="R20" s="3"/>
      <c r="S20" s="3"/>
      <c r="T20" s="3"/>
    </row>
    <row r="21" spans="1:25" x14ac:dyDescent="0.25">
      <c r="D21" s="1"/>
      <c r="F21" s="7" t="s">
        <v>20</v>
      </c>
      <c r="G21" s="7"/>
      <c r="H21" s="7"/>
      <c r="I21" s="7"/>
      <c r="J21" s="9"/>
      <c r="K21" s="9"/>
      <c r="L21" s="9"/>
      <c r="M21" s="1"/>
      <c r="Q21" s="3"/>
      <c r="R21" s="3"/>
      <c r="S21" s="3"/>
      <c r="T21" s="3"/>
    </row>
    <row r="23" spans="1:25" x14ac:dyDescent="0.25">
      <c r="B23" s="8"/>
      <c r="C23" s="8"/>
      <c r="D23" s="8"/>
      <c r="E23" s="8"/>
      <c r="F23" s="8"/>
      <c r="G23" s="8"/>
      <c r="H23" s="8"/>
      <c r="I23" s="8"/>
      <c r="J23" s="8"/>
      <c r="K23" s="8" t="s">
        <v>22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5" x14ac:dyDescent="0.25">
      <c r="D25" s="2">
        <v>100</v>
      </c>
      <c r="E25" s="2">
        <v>200</v>
      </c>
      <c r="F25" s="2">
        <v>300</v>
      </c>
      <c r="G25" s="2">
        <v>400</v>
      </c>
      <c r="H25" s="2">
        <v>500</v>
      </c>
      <c r="I25" s="2">
        <v>600</v>
      </c>
      <c r="J25" s="2">
        <v>700</v>
      </c>
      <c r="K25" s="2">
        <v>800</v>
      </c>
      <c r="L25" s="2">
        <v>900</v>
      </c>
      <c r="M25" s="2">
        <v>1000</v>
      </c>
      <c r="N25" s="2">
        <v>1500</v>
      </c>
      <c r="O25" s="2">
        <v>2000</v>
      </c>
      <c r="P25" s="2">
        <v>2500</v>
      </c>
      <c r="Q25" s="2">
        <v>3000</v>
      </c>
      <c r="R25" s="2">
        <v>3500</v>
      </c>
      <c r="S25" s="2">
        <v>4000</v>
      </c>
      <c r="T25" s="2">
        <v>4500</v>
      </c>
      <c r="U25" s="2">
        <v>5000</v>
      </c>
      <c r="V25" s="2">
        <v>5500</v>
      </c>
      <c r="W25" s="2">
        <v>6000</v>
      </c>
      <c r="X25" s="2">
        <v>15000</v>
      </c>
      <c r="Y25" s="2"/>
    </row>
    <row r="26" spans="1:25" x14ac:dyDescent="0.25">
      <c r="C26" s="8">
        <v>1</v>
      </c>
      <c r="D26">
        <v>61</v>
      </c>
      <c r="E26">
        <v>62</v>
      </c>
      <c r="F26">
        <v>63</v>
      </c>
      <c r="G26">
        <v>64</v>
      </c>
      <c r="H26">
        <v>65</v>
      </c>
      <c r="I26">
        <v>66</v>
      </c>
      <c r="J26">
        <v>66</v>
      </c>
      <c r="K26">
        <v>67</v>
      </c>
      <c r="L26">
        <v>67</v>
      </c>
      <c r="M26">
        <v>68</v>
      </c>
      <c r="N26">
        <v>79</v>
      </c>
      <c r="O26">
        <v>78</v>
      </c>
      <c r="P26">
        <v>76</v>
      </c>
      <c r="Q26">
        <v>73</v>
      </c>
      <c r="R26">
        <v>69</v>
      </c>
      <c r="S26">
        <v>64</v>
      </c>
      <c r="T26">
        <v>58</v>
      </c>
      <c r="U26">
        <v>52</v>
      </c>
      <c r="V26">
        <v>45</v>
      </c>
      <c r="W26">
        <v>38</v>
      </c>
      <c r="X26">
        <v>15</v>
      </c>
    </row>
    <row r="27" spans="1:25" x14ac:dyDescent="0.25">
      <c r="C27" s="8">
        <v>5</v>
      </c>
      <c r="D27">
        <v>92</v>
      </c>
      <c r="E27">
        <v>93</v>
      </c>
      <c r="F27">
        <v>93</v>
      </c>
      <c r="G27">
        <v>93</v>
      </c>
      <c r="H27">
        <v>93</v>
      </c>
      <c r="I27">
        <v>93</v>
      </c>
      <c r="J27">
        <v>93</v>
      </c>
      <c r="K27">
        <v>93</v>
      </c>
      <c r="L27">
        <v>94</v>
      </c>
      <c r="M27">
        <v>94</v>
      </c>
      <c r="N27">
        <v>94</v>
      </c>
      <c r="O27">
        <v>93</v>
      </c>
      <c r="P27">
        <v>93</v>
      </c>
      <c r="Q27">
        <v>92</v>
      </c>
      <c r="R27">
        <v>90</v>
      </c>
      <c r="S27">
        <v>89</v>
      </c>
      <c r="T27">
        <v>87</v>
      </c>
      <c r="U27">
        <v>85</v>
      </c>
      <c r="V27">
        <v>83</v>
      </c>
      <c r="W27">
        <v>81</v>
      </c>
      <c r="X27">
        <v>80</v>
      </c>
    </row>
    <row r="28" spans="1:25" x14ac:dyDescent="0.25">
      <c r="C28" s="8">
        <v>10</v>
      </c>
      <c r="D28">
        <v>96</v>
      </c>
      <c r="E28">
        <v>96</v>
      </c>
      <c r="F28">
        <v>97</v>
      </c>
      <c r="G28">
        <v>97</v>
      </c>
      <c r="H28">
        <v>97</v>
      </c>
      <c r="I28">
        <v>97</v>
      </c>
      <c r="J28">
        <v>97</v>
      </c>
      <c r="K28">
        <v>97</v>
      </c>
      <c r="L28">
        <v>97</v>
      </c>
      <c r="M28">
        <v>97</v>
      </c>
      <c r="N28">
        <v>97</v>
      </c>
      <c r="O28">
        <v>97</v>
      </c>
      <c r="P28">
        <v>96</v>
      </c>
      <c r="Q28">
        <v>96</v>
      </c>
      <c r="R28">
        <v>95</v>
      </c>
      <c r="S28">
        <v>94</v>
      </c>
      <c r="T28">
        <v>93</v>
      </c>
      <c r="U28">
        <v>92</v>
      </c>
      <c r="V28">
        <v>91</v>
      </c>
      <c r="W28">
        <v>90</v>
      </c>
      <c r="X28">
        <v>85</v>
      </c>
    </row>
    <row r="29" spans="1:25" x14ac:dyDescent="0.25">
      <c r="C29" s="8">
        <v>15</v>
      </c>
      <c r="D29">
        <v>98</v>
      </c>
      <c r="E29">
        <v>98</v>
      </c>
      <c r="F29">
        <v>98</v>
      </c>
      <c r="G29">
        <v>98</v>
      </c>
      <c r="H29">
        <v>98</v>
      </c>
      <c r="I29">
        <v>98</v>
      </c>
      <c r="J29">
        <v>98</v>
      </c>
      <c r="K29">
        <v>98</v>
      </c>
      <c r="L29">
        <v>98</v>
      </c>
      <c r="M29">
        <v>98</v>
      </c>
      <c r="N29">
        <v>97</v>
      </c>
      <c r="O29">
        <v>97</v>
      </c>
      <c r="P29">
        <v>96</v>
      </c>
      <c r="Q29">
        <v>96</v>
      </c>
      <c r="R29">
        <v>95</v>
      </c>
      <c r="S29">
        <v>94</v>
      </c>
      <c r="T29">
        <v>93</v>
      </c>
      <c r="U29">
        <v>92</v>
      </c>
      <c r="V29">
        <v>91</v>
      </c>
      <c r="W29">
        <v>90</v>
      </c>
      <c r="X29">
        <v>85</v>
      </c>
    </row>
    <row r="30" spans="1:25" x14ac:dyDescent="0.25">
      <c r="C30" s="8">
        <v>16</v>
      </c>
      <c r="D30">
        <v>98</v>
      </c>
      <c r="E30">
        <v>98</v>
      </c>
      <c r="F30">
        <v>98</v>
      </c>
      <c r="G30">
        <v>98</v>
      </c>
      <c r="H30">
        <v>98</v>
      </c>
      <c r="I30">
        <v>98</v>
      </c>
      <c r="J30">
        <v>98</v>
      </c>
      <c r="K30">
        <v>98</v>
      </c>
      <c r="L30">
        <v>98</v>
      </c>
      <c r="M30">
        <v>98</v>
      </c>
      <c r="N30">
        <v>97</v>
      </c>
      <c r="O30">
        <v>97</v>
      </c>
      <c r="P30">
        <v>96</v>
      </c>
      <c r="Q30">
        <v>96</v>
      </c>
      <c r="R30">
        <v>95</v>
      </c>
      <c r="S30">
        <v>94</v>
      </c>
      <c r="T30">
        <v>93</v>
      </c>
      <c r="U30">
        <v>92</v>
      </c>
      <c r="V30">
        <v>91</v>
      </c>
      <c r="W30">
        <v>90</v>
      </c>
      <c r="X30">
        <v>85</v>
      </c>
    </row>
    <row r="31" spans="1:25" x14ac:dyDescent="0.25">
      <c r="C31" s="8">
        <v>17</v>
      </c>
      <c r="D31">
        <v>98</v>
      </c>
      <c r="E31">
        <v>98</v>
      </c>
      <c r="F31">
        <v>98</v>
      </c>
      <c r="G31">
        <v>98</v>
      </c>
      <c r="H31">
        <v>98</v>
      </c>
      <c r="I31">
        <v>98</v>
      </c>
      <c r="J31">
        <v>98</v>
      </c>
      <c r="K31">
        <v>98</v>
      </c>
      <c r="L31">
        <v>98</v>
      </c>
      <c r="M31">
        <v>98</v>
      </c>
      <c r="N31">
        <v>97</v>
      </c>
      <c r="O31">
        <v>97</v>
      </c>
      <c r="P31">
        <v>96</v>
      </c>
      <c r="Q31">
        <v>96</v>
      </c>
      <c r="R31">
        <v>95</v>
      </c>
      <c r="S31">
        <v>94</v>
      </c>
      <c r="T31">
        <v>93</v>
      </c>
      <c r="U31">
        <v>92</v>
      </c>
      <c r="V31">
        <v>91</v>
      </c>
      <c r="W31">
        <v>90</v>
      </c>
      <c r="X31">
        <v>85</v>
      </c>
    </row>
    <row r="32" spans="1:25" x14ac:dyDescent="0.25">
      <c r="C32" s="8">
        <v>18</v>
      </c>
      <c r="D32">
        <v>98</v>
      </c>
      <c r="E32">
        <v>98</v>
      </c>
      <c r="F32">
        <v>98</v>
      </c>
      <c r="G32">
        <v>98</v>
      </c>
      <c r="H32">
        <v>98</v>
      </c>
      <c r="I32">
        <v>98</v>
      </c>
      <c r="J32">
        <v>98</v>
      </c>
      <c r="K32">
        <v>98</v>
      </c>
      <c r="L32">
        <v>98</v>
      </c>
      <c r="M32">
        <v>98</v>
      </c>
      <c r="N32">
        <v>97</v>
      </c>
      <c r="O32">
        <v>97</v>
      </c>
      <c r="P32">
        <v>96</v>
      </c>
      <c r="Q32">
        <v>96</v>
      </c>
      <c r="R32">
        <v>95</v>
      </c>
      <c r="S32">
        <v>94</v>
      </c>
      <c r="T32">
        <v>93</v>
      </c>
      <c r="U32">
        <v>92</v>
      </c>
      <c r="V32">
        <v>91</v>
      </c>
      <c r="W32">
        <v>90</v>
      </c>
      <c r="X32">
        <v>85</v>
      </c>
    </row>
    <row r="33" spans="3:24" x14ac:dyDescent="0.25">
      <c r="C33" s="8">
        <v>19</v>
      </c>
      <c r="D33">
        <v>98</v>
      </c>
      <c r="E33">
        <v>98</v>
      </c>
      <c r="F33">
        <v>98</v>
      </c>
      <c r="G33">
        <v>98</v>
      </c>
      <c r="H33">
        <v>98</v>
      </c>
      <c r="I33">
        <v>98</v>
      </c>
      <c r="J33">
        <v>98</v>
      </c>
      <c r="K33">
        <v>98</v>
      </c>
      <c r="L33">
        <v>98</v>
      </c>
      <c r="M33">
        <v>98</v>
      </c>
      <c r="N33">
        <v>97</v>
      </c>
      <c r="O33">
        <v>97</v>
      </c>
      <c r="P33">
        <v>96</v>
      </c>
      <c r="Q33">
        <v>96</v>
      </c>
      <c r="R33">
        <v>95</v>
      </c>
      <c r="S33">
        <v>94</v>
      </c>
      <c r="T33">
        <v>93</v>
      </c>
      <c r="U33">
        <v>92</v>
      </c>
      <c r="V33">
        <v>91</v>
      </c>
      <c r="W33">
        <v>90</v>
      </c>
      <c r="X33">
        <v>85</v>
      </c>
    </row>
    <row r="34" spans="3:24" x14ac:dyDescent="0.25">
      <c r="C34" s="8">
        <v>20</v>
      </c>
      <c r="D34">
        <v>98</v>
      </c>
      <c r="E34">
        <v>98</v>
      </c>
      <c r="F34">
        <v>98</v>
      </c>
      <c r="G34">
        <v>98</v>
      </c>
      <c r="H34">
        <v>98</v>
      </c>
      <c r="I34">
        <v>98</v>
      </c>
      <c r="J34">
        <v>98</v>
      </c>
      <c r="K34">
        <v>98</v>
      </c>
      <c r="L34">
        <v>98</v>
      </c>
      <c r="M34">
        <v>98</v>
      </c>
      <c r="N34">
        <v>97</v>
      </c>
      <c r="O34">
        <v>97</v>
      </c>
      <c r="P34">
        <v>96</v>
      </c>
      <c r="Q34">
        <v>96</v>
      </c>
      <c r="R34">
        <v>95</v>
      </c>
      <c r="S34">
        <v>94</v>
      </c>
      <c r="T34">
        <v>93</v>
      </c>
      <c r="U34">
        <v>92</v>
      </c>
      <c r="V34">
        <v>91</v>
      </c>
      <c r="W34">
        <v>90</v>
      </c>
      <c r="X34">
        <v>85</v>
      </c>
    </row>
    <row r="36" spans="3:24" x14ac:dyDescent="0.25">
      <c r="K36" t="s">
        <v>23</v>
      </c>
    </row>
    <row r="37" spans="3:24" x14ac:dyDescent="0.25">
      <c r="D37" s="2">
        <v>100</v>
      </c>
      <c r="E37" s="2">
        <v>200</v>
      </c>
      <c r="F37" s="2">
        <v>300</v>
      </c>
      <c r="G37" s="2">
        <v>400</v>
      </c>
      <c r="H37" s="2">
        <v>500</v>
      </c>
      <c r="I37" s="2">
        <v>600</v>
      </c>
      <c r="J37" s="2">
        <v>700</v>
      </c>
      <c r="K37" s="2">
        <v>800</v>
      </c>
      <c r="L37" s="2">
        <v>900</v>
      </c>
      <c r="M37" s="2">
        <v>1000</v>
      </c>
      <c r="N37" s="2">
        <v>1500</v>
      </c>
      <c r="O37" s="2">
        <v>2000</v>
      </c>
      <c r="P37" s="2">
        <v>2500</v>
      </c>
      <c r="Q37" s="2">
        <v>3000</v>
      </c>
      <c r="R37" s="2">
        <v>3500</v>
      </c>
      <c r="S37" s="2">
        <v>4000</v>
      </c>
      <c r="T37" s="2">
        <v>4500</v>
      </c>
      <c r="U37" s="2">
        <v>5000</v>
      </c>
      <c r="V37" s="2">
        <v>5500</v>
      </c>
      <c r="W37" s="2">
        <v>6000</v>
      </c>
      <c r="X37" s="2">
        <v>15000</v>
      </c>
    </row>
    <row r="38" spans="3:24" x14ac:dyDescent="0.25">
      <c r="D38">
        <v>96</v>
      </c>
      <c r="E38">
        <v>98</v>
      </c>
      <c r="F38">
        <v>98</v>
      </c>
      <c r="G38">
        <v>98</v>
      </c>
      <c r="H38">
        <v>98</v>
      </c>
      <c r="I38">
        <v>98</v>
      </c>
      <c r="J38">
        <v>98</v>
      </c>
      <c r="K38">
        <v>98</v>
      </c>
      <c r="L38">
        <v>98</v>
      </c>
      <c r="M38">
        <v>98</v>
      </c>
      <c r="N38">
        <v>98</v>
      </c>
      <c r="O38">
        <v>99</v>
      </c>
      <c r="P38">
        <v>99</v>
      </c>
      <c r="Q38">
        <v>99</v>
      </c>
      <c r="R38">
        <v>99</v>
      </c>
      <c r="S38">
        <v>99</v>
      </c>
      <c r="T38">
        <v>99</v>
      </c>
      <c r="U38">
        <v>99</v>
      </c>
      <c r="V38">
        <v>99</v>
      </c>
      <c r="W38">
        <v>99</v>
      </c>
      <c r="X38">
        <v>99</v>
      </c>
    </row>
    <row r="39" spans="3:24" x14ac:dyDescent="0.25">
      <c r="D39">
        <v>88</v>
      </c>
      <c r="E39">
        <v>93</v>
      </c>
      <c r="F39">
        <v>95</v>
      </c>
      <c r="G39">
        <v>96</v>
      </c>
      <c r="H39">
        <v>96</v>
      </c>
      <c r="I39">
        <v>97</v>
      </c>
      <c r="J39">
        <v>97</v>
      </c>
      <c r="K39">
        <v>97</v>
      </c>
      <c r="L39">
        <v>97</v>
      </c>
      <c r="M39">
        <v>98</v>
      </c>
      <c r="N39">
        <v>98</v>
      </c>
      <c r="O39">
        <v>98</v>
      </c>
      <c r="P39">
        <v>98</v>
      </c>
      <c r="Q39">
        <v>98</v>
      </c>
      <c r="R39">
        <v>98</v>
      </c>
      <c r="S39">
        <v>98</v>
      </c>
      <c r="T39">
        <v>98</v>
      </c>
      <c r="U39">
        <v>98</v>
      </c>
      <c r="V39">
        <v>98</v>
      </c>
      <c r="W39">
        <v>99</v>
      </c>
      <c r="X39">
        <v>99</v>
      </c>
    </row>
    <row r="40" spans="3:24" x14ac:dyDescent="0.25">
      <c r="D40">
        <v>80</v>
      </c>
      <c r="E40">
        <v>88</v>
      </c>
      <c r="F40">
        <v>92</v>
      </c>
      <c r="G40">
        <v>93</v>
      </c>
      <c r="H40">
        <v>94</v>
      </c>
      <c r="I40">
        <v>95</v>
      </c>
      <c r="J40">
        <v>95</v>
      </c>
      <c r="K40">
        <v>96</v>
      </c>
      <c r="L40">
        <v>96</v>
      </c>
      <c r="M40">
        <v>96</v>
      </c>
      <c r="N40">
        <v>97</v>
      </c>
      <c r="O40">
        <v>98</v>
      </c>
      <c r="P40">
        <v>98</v>
      </c>
      <c r="Q40">
        <v>98</v>
      </c>
      <c r="R40">
        <v>98</v>
      </c>
      <c r="S40">
        <v>98</v>
      </c>
      <c r="T40">
        <v>98</v>
      </c>
      <c r="U40">
        <v>98</v>
      </c>
      <c r="V40">
        <v>98</v>
      </c>
      <c r="W40">
        <v>98</v>
      </c>
      <c r="X40">
        <v>98</v>
      </c>
    </row>
    <row r="41" spans="3:24" x14ac:dyDescent="0.25">
      <c r="D41">
        <v>73</v>
      </c>
      <c r="E41">
        <v>84</v>
      </c>
      <c r="F41">
        <v>88</v>
      </c>
      <c r="G41">
        <v>91</v>
      </c>
      <c r="H41">
        <v>92</v>
      </c>
      <c r="I41">
        <v>93</v>
      </c>
      <c r="J41">
        <v>94</v>
      </c>
      <c r="K41">
        <v>95</v>
      </c>
      <c r="L41">
        <v>95</v>
      </c>
      <c r="M41">
        <v>95</v>
      </c>
      <c r="N41">
        <v>95</v>
      </c>
      <c r="O41">
        <v>95</v>
      </c>
      <c r="P41">
        <v>95</v>
      </c>
      <c r="Q41">
        <v>95</v>
      </c>
      <c r="R41">
        <v>95</v>
      </c>
      <c r="S41">
        <v>95</v>
      </c>
      <c r="T41">
        <v>95</v>
      </c>
      <c r="U41">
        <v>95</v>
      </c>
      <c r="V41">
        <v>95</v>
      </c>
      <c r="W41">
        <v>95</v>
      </c>
      <c r="X41">
        <v>95</v>
      </c>
    </row>
    <row r="42" spans="3:24" x14ac:dyDescent="0.25">
      <c r="D42">
        <v>67</v>
      </c>
      <c r="E42">
        <v>80</v>
      </c>
      <c r="F42">
        <v>85</v>
      </c>
      <c r="G42">
        <v>88</v>
      </c>
      <c r="H42">
        <v>90</v>
      </c>
      <c r="I42">
        <v>91</v>
      </c>
      <c r="J42">
        <v>92</v>
      </c>
      <c r="K42">
        <v>93</v>
      </c>
      <c r="L42">
        <v>94</v>
      </c>
      <c r="M42">
        <v>94</v>
      </c>
      <c r="N42">
        <v>94</v>
      </c>
      <c r="O42">
        <v>94</v>
      </c>
      <c r="P42">
        <v>94</v>
      </c>
      <c r="Q42">
        <v>94</v>
      </c>
      <c r="R42">
        <v>94</v>
      </c>
      <c r="S42">
        <v>94</v>
      </c>
      <c r="T42">
        <v>94</v>
      </c>
      <c r="U42">
        <v>94</v>
      </c>
      <c r="V42">
        <v>94</v>
      </c>
      <c r="W42">
        <v>94</v>
      </c>
      <c r="X42">
        <v>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V192"/>
  <sheetViews>
    <sheetView tabSelected="1" topLeftCell="K1" workbookViewId="0">
      <selection activeCell="R3" sqref="R3"/>
    </sheetView>
  </sheetViews>
  <sheetFormatPr defaultRowHeight="15" x14ac:dyDescent="0.25"/>
  <sheetData>
    <row r="2" spans="3:22" x14ac:dyDescent="0.25">
      <c r="U2" t="s">
        <v>26</v>
      </c>
    </row>
    <row r="3" spans="3:22" x14ac:dyDescent="0.25">
      <c r="C3" t="s">
        <v>12</v>
      </c>
      <c r="D3" t="s">
        <v>24</v>
      </c>
      <c r="E3" t="s">
        <v>27</v>
      </c>
      <c r="L3" t="s">
        <v>12</v>
      </c>
      <c r="M3" t="s">
        <v>25</v>
      </c>
      <c r="U3" t="s">
        <v>12</v>
      </c>
      <c r="V3" t="s">
        <v>25</v>
      </c>
    </row>
    <row r="4" spans="3:22" x14ac:dyDescent="0.25">
      <c r="C4" s="1">
        <v>9.5294977158890397E-9</v>
      </c>
      <c r="D4">
        <v>0.67</v>
      </c>
      <c r="E4">
        <f>1/(1-D4)-1</f>
        <v>2.0303030303030307</v>
      </c>
      <c r="L4" s="1">
        <v>9.5294977158890397E-9</v>
      </c>
      <c r="M4">
        <v>0.98</v>
      </c>
      <c r="U4" s="1">
        <v>9.5294977158890397E-9</v>
      </c>
      <c r="V4">
        <v>0.98</v>
      </c>
    </row>
    <row r="5" spans="3:22" x14ac:dyDescent="0.25">
      <c r="C5" s="1">
        <v>1.27059969545187E-8</v>
      </c>
      <c r="D5">
        <v>0.73</v>
      </c>
      <c r="E5">
        <f t="shared" ref="E5:E68" si="0">1/(1-D5)-1</f>
        <v>2.7037037037037033</v>
      </c>
      <c r="L5" s="1">
        <v>1.0031050227251599E-8</v>
      </c>
      <c r="M5">
        <v>0.98</v>
      </c>
      <c r="U5" s="1">
        <v>1.0031050227251599E-8</v>
      </c>
      <c r="V5">
        <v>0.98</v>
      </c>
    </row>
    <row r="6" spans="3:22" x14ac:dyDescent="0.25">
      <c r="C6" s="1">
        <v>1.9058995431778099E-8</v>
      </c>
      <c r="D6">
        <v>0.8</v>
      </c>
      <c r="E6">
        <f t="shared" si="0"/>
        <v>4.0000000000000009</v>
      </c>
      <c r="L6" s="1">
        <v>1.05883307954323E-8</v>
      </c>
      <c r="M6">
        <v>0.98</v>
      </c>
      <c r="U6" s="1">
        <v>1.05883307954323E-8</v>
      </c>
      <c r="V6">
        <v>0.98</v>
      </c>
    </row>
    <row r="7" spans="3:22" x14ac:dyDescent="0.25">
      <c r="C7" s="1">
        <v>1.9058995431778099E-8</v>
      </c>
      <c r="D7">
        <v>0.8</v>
      </c>
      <c r="E7">
        <f t="shared" si="0"/>
        <v>4.0000000000000009</v>
      </c>
      <c r="L7" s="1">
        <v>1.12111737833989E-8</v>
      </c>
      <c r="M7">
        <v>0.98</v>
      </c>
      <c r="U7" s="1">
        <v>1.12111737833989E-8</v>
      </c>
      <c r="V7">
        <v>0.98</v>
      </c>
    </row>
    <row r="8" spans="3:22" x14ac:dyDescent="0.25">
      <c r="C8" s="1">
        <v>2.5411993909037401E-8</v>
      </c>
      <c r="D8">
        <v>0.84</v>
      </c>
      <c r="E8">
        <f t="shared" si="0"/>
        <v>5.2499999999999991</v>
      </c>
      <c r="L8" s="1">
        <v>1.19118721448613E-8</v>
      </c>
      <c r="M8">
        <v>0.98</v>
      </c>
      <c r="U8" s="1">
        <v>1.19118721448613E-8</v>
      </c>
      <c r="V8">
        <v>0.98</v>
      </c>
    </row>
    <row r="9" spans="3:22" x14ac:dyDescent="0.25">
      <c r="C9" s="1">
        <v>2.8588493147667101E-8</v>
      </c>
      <c r="D9">
        <v>0.85</v>
      </c>
      <c r="E9">
        <f t="shared" si="0"/>
        <v>5.6666666666666661</v>
      </c>
      <c r="L9" s="1">
        <v>1.27059969545187E-8</v>
      </c>
      <c r="M9">
        <v>0.98</v>
      </c>
      <c r="U9" s="1">
        <v>1.27059969545187E-8</v>
      </c>
      <c r="V9">
        <v>0.98</v>
      </c>
    </row>
    <row r="10" spans="3:22" x14ac:dyDescent="0.25">
      <c r="C10" s="1">
        <v>3.8117990863556199E-8</v>
      </c>
      <c r="D10">
        <v>0.88</v>
      </c>
      <c r="E10">
        <f t="shared" si="0"/>
        <v>7.3333333333333339</v>
      </c>
      <c r="L10" s="1">
        <v>1.9058995431778099E-8</v>
      </c>
      <c r="M10">
        <v>0.96</v>
      </c>
      <c r="U10" s="1">
        <v>1.9058995431778099E-8</v>
      </c>
      <c r="V10">
        <v>0.96</v>
      </c>
    </row>
    <row r="11" spans="3:22" x14ac:dyDescent="0.25">
      <c r="C11" s="1">
        <v>3.8117990863556199E-8</v>
      </c>
      <c r="D11">
        <v>0.88</v>
      </c>
      <c r="E11">
        <f t="shared" si="0"/>
        <v>7.3333333333333339</v>
      </c>
      <c r="L11" s="1">
        <v>1.9058995431778099E-8</v>
      </c>
      <c r="M11">
        <v>0.98</v>
      </c>
      <c r="U11" s="1">
        <v>1.9058995431778099E-8</v>
      </c>
      <c r="V11">
        <v>0.98</v>
      </c>
    </row>
    <row r="12" spans="3:22" x14ac:dyDescent="0.25">
      <c r="C12" s="1">
        <v>3.8117990863556199E-8</v>
      </c>
      <c r="D12">
        <v>0.88</v>
      </c>
      <c r="E12">
        <f t="shared" si="0"/>
        <v>7.3333333333333339</v>
      </c>
      <c r="L12" s="1">
        <v>2.0062100454503199E-8</v>
      </c>
      <c r="M12">
        <v>0.98</v>
      </c>
      <c r="U12" s="1">
        <v>2.0062100454503199E-8</v>
      </c>
      <c r="V12">
        <v>0.98</v>
      </c>
    </row>
    <row r="13" spans="3:22" x14ac:dyDescent="0.25">
      <c r="C13" s="1">
        <v>3.8117990863556199E-8</v>
      </c>
      <c r="D13">
        <v>0.88</v>
      </c>
      <c r="E13">
        <f t="shared" si="0"/>
        <v>7.3333333333333339</v>
      </c>
      <c r="L13" s="1">
        <v>2.1176661590864501E-8</v>
      </c>
      <c r="M13">
        <v>0.98</v>
      </c>
      <c r="U13" s="1">
        <v>2.1176661590864501E-8</v>
      </c>
      <c r="V13">
        <v>0.98</v>
      </c>
    </row>
    <row r="14" spans="3:22" x14ac:dyDescent="0.25">
      <c r="C14" s="1">
        <v>4.76474885794452E-8</v>
      </c>
      <c r="D14">
        <v>0.9</v>
      </c>
      <c r="E14">
        <f t="shared" si="0"/>
        <v>9.0000000000000018</v>
      </c>
      <c r="L14" s="1">
        <v>2.24223475667977E-8</v>
      </c>
      <c r="M14">
        <v>0.98</v>
      </c>
      <c r="U14" s="1">
        <v>2.24223475667977E-8</v>
      </c>
      <c r="V14">
        <v>0.98</v>
      </c>
    </row>
    <row r="15" spans="3:22" x14ac:dyDescent="0.25">
      <c r="C15" s="1">
        <v>5.0823987818074901E-8</v>
      </c>
      <c r="D15">
        <v>0.91</v>
      </c>
      <c r="E15">
        <f t="shared" si="0"/>
        <v>10.111111111111114</v>
      </c>
      <c r="L15" s="1">
        <v>2.38237442897226E-8</v>
      </c>
      <c r="M15">
        <v>0.98</v>
      </c>
      <c r="U15" s="1">
        <v>2.38237442897226E-8</v>
      </c>
      <c r="V15">
        <v>0.98</v>
      </c>
    </row>
    <row r="16" spans="3:22" x14ac:dyDescent="0.25">
      <c r="C16" s="1">
        <v>5.7176986295334202E-8</v>
      </c>
      <c r="D16">
        <v>0.92</v>
      </c>
      <c r="E16">
        <f t="shared" si="0"/>
        <v>11.500000000000007</v>
      </c>
      <c r="L16" s="1">
        <v>2.5411993909037401E-8</v>
      </c>
      <c r="M16">
        <v>0.98</v>
      </c>
      <c r="U16" s="1">
        <v>2.5411993909037401E-8</v>
      </c>
      <c r="V16">
        <v>0.98</v>
      </c>
    </row>
    <row r="17" spans="3:22" x14ac:dyDescent="0.25">
      <c r="C17" s="1">
        <v>5.7176986295334202E-8</v>
      </c>
      <c r="D17">
        <v>0.91</v>
      </c>
      <c r="E17">
        <f t="shared" si="0"/>
        <v>10.111111111111114</v>
      </c>
      <c r="L17" s="1">
        <v>2.8588493147667101E-8</v>
      </c>
      <c r="M17">
        <v>0.98</v>
      </c>
      <c r="U17" s="1">
        <v>2.8588493147667101E-8</v>
      </c>
      <c r="V17">
        <v>0.98</v>
      </c>
    </row>
    <row r="18" spans="3:22" x14ac:dyDescent="0.25">
      <c r="C18" s="1">
        <v>6.3529984772593596E-8</v>
      </c>
      <c r="D18">
        <v>0.92</v>
      </c>
      <c r="E18">
        <f t="shared" si="0"/>
        <v>11.500000000000007</v>
      </c>
      <c r="L18" s="1">
        <v>3.0093150681754901E-8</v>
      </c>
      <c r="M18">
        <v>0.98</v>
      </c>
      <c r="U18" s="1">
        <v>3.0093150681754901E-8</v>
      </c>
      <c r="V18">
        <v>0.98</v>
      </c>
    </row>
    <row r="19" spans="3:22" x14ac:dyDescent="0.25">
      <c r="C19" s="1">
        <v>6.6706484011223303E-8</v>
      </c>
      <c r="D19">
        <v>0.92</v>
      </c>
      <c r="E19">
        <f t="shared" si="0"/>
        <v>11.500000000000007</v>
      </c>
      <c r="L19" s="1">
        <v>3.1764992386296798E-8</v>
      </c>
      <c r="M19">
        <v>0.98</v>
      </c>
      <c r="U19" s="1">
        <v>3.1764992386296798E-8</v>
      </c>
      <c r="V19">
        <v>0.98</v>
      </c>
    </row>
    <row r="20" spans="3:22" x14ac:dyDescent="0.25">
      <c r="C20" s="1">
        <v>7.6235981727112305E-8</v>
      </c>
      <c r="D20">
        <v>0.93</v>
      </c>
      <c r="E20">
        <f t="shared" si="0"/>
        <v>13.285714285714295</v>
      </c>
      <c r="L20" s="1">
        <v>3.3633521350196598E-8</v>
      </c>
      <c r="M20">
        <v>0.98</v>
      </c>
      <c r="U20" s="1">
        <v>3.3633521350196598E-8</v>
      </c>
      <c r="V20">
        <v>0.98</v>
      </c>
    </row>
    <row r="21" spans="3:22" x14ac:dyDescent="0.25">
      <c r="C21" s="1">
        <v>7.6235981727112305E-8</v>
      </c>
      <c r="D21">
        <v>0.93</v>
      </c>
      <c r="E21">
        <f t="shared" si="0"/>
        <v>13.285714285714295</v>
      </c>
      <c r="L21" s="1">
        <v>3.5735616434583899E-8</v>
      </c>
      <c r="M21">
        <v>0.98</v>
      </c>
      <c r="U21" s="1">
        <v>3.5735616434583899E-8</v>
      </c>
      <c r="V21">
        <v>0.98</v>
      </c>
    </row>
    <row r="22" spans="3:22" x14ac:dyDescent="0.25">
      <c r="C22" s="1">
        <v>7.6235981727112305E-8</v>
      </c>
      <c r="D22">
        <v>0.93</v>
      </c>
      <c r="E22">
        <f t="shared" si="0"/>
        <v>13.285714285714295</v>
      </c>
      <c r="L22" s="1">
        <v>3.8117990863556199E-8</v>
      </c>
      <c r="M22">
        <v>0.92</v>
      </c>
      <c r="U22" s="1">
        <v>3.8117990863556199E-8</v>
      </c>
      <c r="V22">
        <v>0.92</v>
      </c>
    </row>
    <row r="23" spans="3:22" x14ac:dyDescent="0.25">
      <c r="C23" s="1">
        <v>7.6235981727112305E-8</v>
      </c>
      <c r="D23">
        <v>0.93</v>
      </c>
      <c r="E23">
        <f t="shared" si="0"/>
        <v>13.285714285714295</v>
      </c>
      <c r="L23" s="1">
        <v>3.8117990863556199E-8</v>
      </c>
      <c r="M23">
        <v>0.96</v>
      </c>
      <c r="U23" s="1">
        <v>3.8117990863556199E-8</v>
      </c>
      <c r="V23">
        <v>0.96</v>
      </c>
    </row>
    <row r="24" spans="3:22" x14ac:dyDescent="0.25">
      <c r="C24" s="1">
        <v>8.5765479443001399E-8</v>
      </c>
      <c r="D24">
        <v>0.94</v>
      </c>
      <c r="E24">
        <f t="shared" si="0"/>
        <v>15.66666666666665</v>
      </c>
      <c r="L24" s="1">
        <v>3.8117990863556199E-8</v>
      </c>
      <c r="M24">
        <v>0.98</v>
      </c>
      <c r="U24" s="1">
        <v>3.8117990863556199E-8</v>
      </c>
      <c r="V24">
        <v>0.98</v>
      </c>
    </row>
    <row r="25" spans="3:22" x14ac:dyDescent="0.25">
      <c r="C25" s="1">
        <v>8.8941978681631E-8</v>
      </c>
      <c r="D25">
        <v>0.94</v>
      </c>
      <c r="E25">
        <f t="shared" si="0"/>
        <v>15.66666666666665</v>
      </c>
      <c r="L25" s="1">
        <v>3.8117990863556199E-8</v>
      </c>
      <c r="M25">
        <v>0.98</v>
      </c>
      <c r="U25" s="1">
        <v>3.8117990863556199E-8</v>
      </c>
      <c r="V25">
        <v>0.98</v>
      </c>
    </row>
    <row r="26" spans="3:22" x14ac:dyDescent="0.25">
      <c r="C26" s="1">
        <v>9.5294977158890401E-8</v>
      </c>
      <c r="D26">
        <v>0.94</v>
      </c>
      <c r="E26">
        <f t="shared" si="0"/>
        <v>15.66666666666665</v>
      </c>
      <c r="L26" s="1">
        <v>4.0124200909006497E-8</v>
      </c>
      <c r="M26">
        <v>0.98</v>
      </c>
      <c r="U26" s="1">
        <v>4.0124200909006497E-8</v>
      </c>
      <c r="V26">
        <v>0.98</v>
      </c>
    </row>
    <row r="27" spans="3:22" x14ac:dyDescent="0.25">
      <c r="C27" s="1">
        <v>9.5294977158890401E-8</v>
      </c>
      <c r="D27">
        <v>0.94</v>
      </c>
      <c r="E27">
        <f t="shared" si="0"/>
        <v>15.66666666666665</v>
      </c>
      <c r="L27" s="1">
        <v>4.2353323181729102E-8</v>
      </c>
      <c r="M27">
        <v>0.98</v>
      </c>
      <c r="U27" s="1">
        <v>4.2353323181729102E-8</v>
      </c>
      <c r="V27">
        <v>0.98</v>
      </c>
    </row>
    <row r="28" spans="3:22" x14ac:dyDescent="0.25">
      <c r="C28" s="1">
        <v>1.0164797563615E-7</v>
      </c>
      <c r="D28">
        <v>0.95</v>
      </c>
      <c r="E28">
        <f t="shared" si="0"/>
        <v>18.999999999999982</v>
      </c>
      <c r="L28" s="1">
        <v>4.48446951335955E-8</v>
      </c>
      <c r="M28">
        <v>0.98</v>
      </c>
      <c r="U28" s="1">
        <v>4.48446951335955E-8</v>
      </c>
      <c r="V28">
        <v>0.98</v>
      </c>
    </row>
    <row r="29" spans="3:22" x14ac:dyDescent="0.25">
      <c r="C29" s="1">
        <v>1.1435397259066799E-7</v>
      </c>
      <c r="D29">
        <v>0.95</v>
      </c>
      <c r="E29">
        <f t="shared" si="0"/>
        <v>18.999999999999982</v>
      </c>
      <c r="L29" s="1">
        <v>4.76474885794452E-8</v>
      </c>
      <c r="M29">
        <v>0.98</v>
      </c>
      <c r="U29" s="1">
        <v>4.76474885794452E-8</v>
      </c>
      <c r="V29">
        <v>0.98</v>
      </c>
    </row>
    <row r="30" spans="3:22" x14ac:dyDescent="0.25">
      <c r="C30" s="1">
        <v>1.1435397259066799E-7</v>
      </c>
      <c r="D30">
        <v>0.95</v>
      </c>
      <c r="E30">
        <f t="shared" si="0"/>
        <v>18.999999999999982</v>
      </c>
      <c r="L30" s="1">
        <v>4.76474885794452E-8</v>
      </c>
      <c r="M30">
        <v>0.98</v>
      </c>
      <c r="U30" s="1">
        <v>4.76474885794452E-8</v>
      </c>
      <c r="V30">
        <v>0.98</v>
      </c>
    </row>
    <row r="31" spans="3:22" x14ac:dyDescent="0.25">
      <c r="C31" s="1">
        <v>1.1435397259066799E-7</v>
      </c>
      <c r="D31">
        <v>0.95</v>
      </c>
      <c r="E31">
        <f t="shared" si="0"/>
        <v>18.999999999999982</v>
      </c>
      <c r="L31" s="1">
        <v>5.0155251136258099E-8</v>
      </c>
      <c r="M31">
        <v>0.98</v>
      </c>
      <c r="U31" s="1">
        <v>5.0155251136258099E-8</v>
      </c>
      <c r="V31">
        <v>0.98</v>
      </c>
    </row>
    <row r="32" spans="3:22" x14ac:dyDescent="0.25">
      <c r="C32" s="1">
        <v>1.2705996954518701E-7</v>
      </c>
      <c r="D32">
        <v>0.95</v>
      </c>
      <c r="E32">
        <f t="shared" si="0"/>
        <v>18.999999999999982</v>
      </c>
      <c r="L32" s="1">
        <v>5.0823987818074901E-8</v>
      </c>
      <c r="M32">
        <v>0.98</v>
      </c>
      <c r="U32" s="1">
        <v>5.0823987818074901E-8</v>
      </c>
      <c r="V32">
        <v>0.98</v>
      </c>
    </row>
    <row r="33" spans="3:22" x14ac:dyDescent="0.25">
      <c r="C33" s="1">
        <v>1.33412968022447E-7</v>
      </c>
      <c r="D33">
        <v>0.95</v>
      </c>
      <c r="E33">
        <f t="shared" si="0"/>
        <v>18.999999999999982</v>
      </c>
      <c r="L33" s="1">
        <v>5.2941653977161299E-8</v>
      </c>
      <c r="M33">
        <v>0.98</v>
      </c>
      <c r="U33" s="1">
        <v>5.2941653977161299E-8</v>
      </c>
      <c r="V33">
        <v>0.98</v>
      </c>
    </row>
    <row r="34" spans="3:22" x14ac:dyDescent="0.25">
      <c r="C34" s="1">
        <v>1.4294246573833599E-7</v>
      </c>
      <c r="D34">
        <v>0.94</v>
      </c>
      <c r="E34">
        <f t="shared" si="0"/>
        <v>15.66666666666665</v>
      </c>
      <c r="L34" s="1">
        <v>5.6055868916994401E-8</v>
      </c>
      <c r="M34">
        <v>0.98</v>
      </c>
      <c r="U34" s="1">
        <v>5.6055868916994401E-8</v>
      </c>
      <c r="V34">
        <v>0.98</v>
      </c>
    </row>
    <row r="35" spans="3:22" x14ac:dyDescent="0.25">
      <c r="C35" s="1">
        <v>1.5247196345422501E-7</v>
      </c>
      <c r="D35">
        <v>0.96</v>
      </c>
      <c r="E35">
        <f t="shared" si="0"/>
        <v>23.999999999999979</v>
      </c>
      <c r="L35" s="1">
        <v>5.7176986295334202E-8</v>
      </c>
      <c r="M35">
        <v>0.97</v>
      </c>
      <c r="U35" s="1">
        <v>5.7176986295334202E-8</v>
      </c>
      <c r="V35">
        <v>0.97</v>
      </c>
    </row>
    <row r="36" spans="3:22" x14ac:dyDescent="0.25">
      <c r="C36" s="1">
        <v>1.5247196345422501E-7</v>
      </c>
      <c r="D36">
        <v>0.96</v>
      </c>
      <c r="E36">
        <f t="shared" si="0"/>
        <v>23.999999999999979</v>
      </c>
      <c r="L36" s="1">
        <v>5.7176986295334202E-8</v>
      </c>
      <c r="M36">
        <v>0.98</v>
      </c>
      <c r="U36" s="1">
        <v>5.7176986295334202E-8</v>
      </c>
      <c r="V36">
        <v>0.98</v>
      </c>
    </row>
    <row r="37" spans="3:22" x14ac:dyDescent="0.25">
      <c r="C37" s="1">
        <v>1.7153095888600301E-7</v>
      </c>
      <c r="D37">
        <v>0.96</v>
      </c>
      <c r="E37">
        <f t="shared" si="0"/>
        <v>23.999999999999979</v>
      </c>
      <c r="L37" s="1">
        <v>5.9559360724306502E-8</v>
      </c>
      <c r="M37">
        <v>0.98</v>
      </c>
      <c r="U37" s="1">
        <v>5.9559360724306502E-8</v>
      </c>
      <c r="V37">
        <v>0.98</v>
      </c>
    </row>
    <row r="38" spans="3:22" x14ac:dyDescent="0.25">
      <c r="C38" s="1">
        <v>1.9058995431778101E-7</v>
      </c>
      <c r="D38">
        <v>0.96</v>
      </c>
      <c r="E38">
        <f t="shared" si="0"/>
        <v>23.999999999999979</v>
      </c>
      <c r="L38" s="1">
        <v>6.0186301363509695E-8</v>
      </c>
      <c r="M38">
        <v>0.98</v>
      </c>
      <c r="U38" s="1">
        <v>6.0186301363509695E-8</v>
      </c>
      <c r="V38">
        <v>0.98</v>
      </c>
    </row>
    <row r="39" spans="3:22" x14ac:dyDescent="0.25">
      <c r="C39" s="1">
        <v>1.9058995431778101E-7</v>
      </c>
      <c r="D39">
        <v>0.96</v>
      </c>
      <c r="E39">
        <f t="shared" si="0"/>
        <v>23.999999999999979</v>
      </c>
      <c r="L39" s="1">
        <v>6.3529984772593596E-8</v>
      </c>
      <c r="M39">
        <v>0.98</v>
      </c>
      <c r="U39" s="1">
        <v>6.3529984772593596E-8</v>
      </c>
      <c r="V39">
        <v>0.98</v>
      </c>
    </row>
    <row r="40" spans="3:22" x14ac:dyDescent="0.25">
      <c r="C40" s="1">
        <v>1.9058995431778101E-7</v>
      </c>
      <c r="D40">
        <v>0.94</v>
      </c>
      <c r="E40">
        <f t="shared" si="0"/>
        <v>15.66666666666665</v>
      </c>
      <c r="L40" s="1">
        <v>6.3529984772593596E-8</v>
      </c>
      <c r="M40">
        <v>0.98</v>
      </c>
      <c r="U40" s="1">
        <v>6.3529984772593596E-8</v>
      </c>
      <c r="V40">
        <v>0.98</v>
      </c>
    </row>
    <row r="41" spans="3:22" x14ac:dyDescent="0.25">
      <c r="C41" s="1">
        <v>1.9058995431778101E-7</v>
      </c>
      <c r="D41">
        <v>0.96</v>
      </c>
      <c r="E41">
        <f t="shared" si="0"/>
        <v>23.999999999999979</v>
      </c>
      <c r="L41" s="1">
        <v>6.6706484011223303E-8</v>
      </c>
      <c r="M41">
        <v>0.98</v>
      </c>
      <c r="U41" s="1">
        <v>6.6706484011223303E-8</v>
      </c>
      <c r="V41">
        <v>0.98</v>
      </c>
    </row>
    <row r="42" spans="3:22" x14ac:dyDescent="0.25">
      <c r="C42" s="1">
        <v>1.9058995431778101E-7</v>
      </c>
      <c r="D42">
        <v>0.95</v>
      </c>
      <c r="E42">
        <f t="shared" si="0"/>
        <v>18.999999999999982</v>
      </c>
      <c r="L42" s="1">
        <v>6.7267042700393197E-8</v>
      </c>
      <c r="M42">
        <v>0.98</v>
      </c>
      <c r="U42" s="1">
        <v>6.7267042700393197E-8</v>
      </c>
      <c r="V42">
        <v>0.98</v>
      </c>
    </row>
    <row r="43" spans="3:22" x14ac:dyDescent="0.25">
      <c r="C43" s="1">
        <v>2.2870794518133699E-7</v>
      </c>
      <c r="D43">
        <v>0.97</v>
      </c>
      <c r="E43">
        <f t="shared" si="0"/>
        <v>32.3333333333333</v>
      </c>
      <c r="L43" s="1">
        <v>7.0217351590761305E-8</v>
      </c>
      <c r="M43">
        <v>0.98</v>
      </c>
      <c r="U43" s="1">
        <v>7.0217351590761305E-8</v>
      </c>
      <c r="V43">
        <v>0.98</v>
      </c>
    </row>
    <row r="44" spans="3:22" x14ac:dyDescent="0.25">
      <c r="C44" s="1">
        <v>2.3823744289722601E-7</v>
      </c>
      <c r="D44">
        <v>0.94</v>
      </c>
      <c r="E44">
        <f t="shared" si="0"/>
        <v>15.66666666666665</v>
      </c>
      <c r="L44" s="1">
        <v>7.1471232869167797E-8</v>
      </c>
      <c r="M44">
        <v>0.98</v>
      </c>
      <c r="U44" s="1">
        <v>7.1471232869167797E-8</v>
      </c>
      <c r="V44">
        <v>0.98</v>
      </c>
    </row>
    <row r="45" spans="3:22" x14ac:dyDescent="0.25">
      <c r="C45" s="1">
        <v>2.5411993909037401E-7</v>
      </c>
      <c r="D45">
        <v>0.95</v>
      </c>
      <c r="E45">
        <f t="shared" si="0"/>
        <v>18.999999999999982</v>
      </c>
      <c r="L45" s="1">
        <v>7.41183155680259E-8</v>
      </c>
      <c r="M45">
        <v>0.98</v>
      </c>
      <c r="U45" s="1">
        <v>7.41183155680259E-8</v>
      </c>
      <c r="V45">
        <v>0.98</v>
      </c>
    </row>
    <row r="46" spans="3:22" x14ac:dyDescent="0.25">
      <c r="C46" s="1">
        <v>2.66825936044893E-7</v>
      </c>
      <c r="D46">
        <v>0.97</v>
      </c>
      <c r="E46">
        <f t="shared" si="0"/>
        <v>32.3333333333333</v>
      </c>
      <c r="L46" s="1">
        <v>7.6235981727112305E-8</v>
      </c>
      <c r="M46">
        <v>0.93</v>
      </c>
      <c r="U46" s="1">
        <v>7.6235981727112305E-8</v>
      </c>
      <c r="V46">
        <v>0.93</v>
      </c>
    </row>
    <row r="47" spans="3:22" x14ac:dyDescent="0.25">
      <c r="C47" s="1">
        <v>2.8588493147667098E-7</v>
      </c>
      <c r="D47">
        <v>0.97</v>
      </c>
      <c r="E47">
        <f t="shared" si="0"/>
        <v>32.3333333333333</v>
      </c>
      <c r="L47" s="1">
        <v>7.6235981727112305E-8</v>
      </c>
      <c r="M47">
        <v>0.97</v>
      </c>
      <c r="U47" s="1">
        <v>7.6235981727112305E-8</v>
      </c>
      <c r="V47">
        <v>0.97</v>
      </c>
    </row>
    <row r="48" spans="3:22" x14ac:dyDescent="0.25">
      <c r="C48" s="1">
        <v>2.8588493147667098E-7</v>
      </c>
      <c r="D48">
        <v>0.94</v>
      </c>
      <c r="E48">
        <f t="shared" si="0"/>
        <v>15.66666666666665</v>
      </c>
      <c r="L48" s="1">
        <v>7.6235981727112305E-8</v>
      </c>
      <c r="M48">
        <v>0.98</v>
      </c>
      <c r="U48" s="1">
        <v>7.6235981727112305E-8</v>
      </c>
      <c r="V48">
        <v>0.98</v>
      </c>
    </row>
    <row r="49" spans="3:22" x14ac:dyDescent="0.25">
      <c r="C49" s="1">
        <v>3.0494392690844901E-7</v>
      </c>
      <c r="D49">
        <v>0.97</v>
      </c>
      <c r="E49">
        <f t="shared" si="0"/>
        <v>32.3333333333333</v>
      </c>
      <c r="L49" s="1">
        <v>7.6235981727112305E-8</v>
      </c>
      <c r="M49">
        <v>0.98</v>
      </c>
      <c r="U49" s="1">
        <v>7.6235981727112305E-8</v>
      </c>
      <c r="V49">
        <v>0.98</v>
      </c>
    </row>
    <row r="50" spans="3:22" x14ac:dyDescent="0.25">
      <c r="C50" s="1">
        <v>3.1764992386296799E-7</v>
      </c>
      <c r="D50">
        <v>0.95</v>
      </c>
      <c r="E50">
        <f t="shared" si="0"/>
        <v>18.999999999999982</v>
      </c>
      <c r="L50" s="1">
        <v>7.8478216483792105E-8</v>
      </c>
      <c r="M50">
        <v>0.98</v>
      </c>
      <c r="U50" s="1">
        <v>7.8478216483792105E-8</v>
      </c>
      <c r="V50">
        <v>0.98</v>
      </c>
    </row>
    <row r="51" spans="3:22" x14ac:dyDescent="0.25">
      <c r="C51" s="1">
        <v>3.3353242005611603E-7</v>
      </c>
      <c r="D51">
        <v>0.94</v>
      </c>
      <c r="E51">
        <f t="shared" si="0"/>
        <v>15.66666666666665</v>
      </c>
      <c r="L51" s="1">
        <v>8.0248401818012993E-8</v>
      </c>
      <c r="M51">
        <v>0.98</v>
      </c>
      <c r="U51" s="1">
        <v>8.0248401818012993E-8</v>
      </c>
      <c r="V51">
        <v>0.98</v>
      </c>
    </row>
    <row r="52" spans="3:22" x14ac:dyDescent="0.25">
      <c r="C52" s="1">
        <v>3.4306191777200501E-7</v>
      </c>
      <c r="D52">
        <v>0.97</v>
      </c>
      <c r="E52">
        <f t="shared" si="0"/>
        <v>32.3333333333333</v>
      </c>
      <c r="L52" s="1">
        <v>8.3383105014029099E-8</v>
      </c>
      <c r="M52">
        <v>0.98</v>
      </c>
      <c r="U52" s="1">
        <v>8.3383105014029099E-8</v>
      </c>
      <c r="V52">
        <v>0.98</v>
      </c>
    </row>
    <row r="53" spans="3:22" x14ac:dyDescent="0.25">
      <c r="C53" s="1">
        <v>3.8117990863556203E-7</v>
      </c>
      <c r="D53">
        <v>0.98</v>
      </c>
      <c r="E53">
        <f t="shared" si="0"/>
        <v>48.999999999999957</v>
      </c>
      <c r="L53" s="1">
        <v>8.4706646363458097E-8</v>
      </c>
      <c r="M53">
        <v>0.98</v>
      </c>
      <c r="U53" s="1">
        <v>8.4706646363458097E-8</v>
      </c>
      <c r="V53">
        <v>0.98</v>
      </c>
    </row>
    <row r="54" spans="3:22" x14ac:dyDescent="0.25">
      <c r="C54" s="1">
        <v>3.8117990863556203E-7</v>
      </c>
      <c r="D54">
        <v>0.98</v>
      </c>
      <c r="E54">
        <f t="shared" si="0"/>
        <v>48.999999999999957</v>
      </c>
      <c r="L54" s="1">
        <v>8.5765479443001399E-8</v>
      </c>
      <c r="M54">
        <v>0.98</v>
      </c>
      <c r="U54" s="1">
        <v>8.5765479443001399E-8</v>
      </c>
      <c r="V54">
        <v>0.98</v>
      </c>
    </row>
    <row r="55" spans="3:22" x14ac:dyDescent="0.25">
      <c r="C55" s="1">
        <v>3.8117990863556203E-7</v>
      </c>
      <c r="D55">
        <v>0.94</v>
      </c>
      <c r="E55">
        <f t="shared" si="0"/>
        <v>15.66666666666665</v>
      </c>
      <c r="L55" s="1">
        <v>8.8941978681631E-8</v>
      </c>
      <c r="M55">
        <v>0.98</v>
      </c>
      <c r="U55" s="1">
        <v>8.8941978681631E-8</v>
      </c>
      <c r="V55">
        <v>0.98</v>
      </c>
    </row>
    <row r="56" spans="3:22" x14ac:dyDescent="0.25">
      <c r="C56" s="1">
        <v>3.8117990863556203E-7</v>
      </c>
      <c r="D56">
        <v>0.98</v>
      </c>
      <c r="E56">
        <f t="shared" si="0"/>
        <v>48.999999999999957</v>
      </c>
      <c r="L56" s="1">
        <v>8.9689390267191E-8</v>
      </c>
      <c r="M56">
        <v>0.98</v>
      </c>
      <c r="U56" s="1">
        <v>8.9689390267191E-8</v>
      </c>
      <c r="V56">
        <v>0.98</v>
      </c>
    </row>
    <row r="57" spans="3:22" x14ac:dyDescent="0.25">
      <c r="C57" s="1">
        <v>3.8117990863556203E-7</v>
      </c>
      <c r="D57">
        <v>0.95</v>
      </c>
      <c r="E57">
        <f t="shared" si="0"/>
        <v>18.999999999999982</v>
      </c>
      <c r="L57" s="1">
        <v>9.0279452045264603E-8</v>
      </c>
      <c r="M57">
        <v>0.98</v>
      </c>
      <c r="U57" s="1">
        <v>9.0279452045264603E-8</v>
      </c>
      <c r="V57">
        <v>0.98</v>
      </c>
    </row>
    <row r="58" spans="3:22" x14ac:dyDescent="0.25">
      <c r="C58" s="1">
        <v>4.2882739721500702E-7</v>
      </c>
      <c r="D58">
        <v>0.94</v>
      </c>
      <c r="E58">
        <f t="shared" si="0"/>
        <v>15.66666666666665</v>
      </c>
      <c r="L58" s="1">
        <v>9.5294977158890401E-8</v>
      </c>
      <c r="M58">
        <v>0.97</v>
      </c>
      <c r="U58" s="1">
        <v>9.5294977158890401E-8</v>
      </c>
      <c r="V58">
        <v>0.97</v>
      </c>
    </row>
    <row r="59" spans="3:22" x14ac:dyDescent="0.25">
      <c r="C59" s="1">
        <v>4.44709893408155E-7</v>
      </c>
      <c r="D59">
        <v>0.95</v>
      </c>
      <c r="E59">
        <f t="shared" si="0"/>
        <v>18.999999999999982</v>
      </c>
      <c r="L59" s="1">
        <v>9.5294977158890401E-8</v>
      </c>
      <c r="M59">
        <v>0.98</v>
      </c>
      <c r="U59" s="1">
        <v>9.5294977158890401E-8</v>
      </c>
      <c r="V59">
        <v>0.98</v>
      </c>
    </row>
    <row r="60" spans="3:22" x14ac:dyDescent="0.25">
      <c r="C60" s="1">
        <v>4.7647488579445202E-7</v>
      </c>
      <c r="D60">
        <v>0.98</v>
      </c>
      <c r="E60">
        <f t="shared" si="0"/>
        <v>48.999999999999957</v>
      </c>
      <c r="L60" s="1">
        <v>9.5294977158890401E-8</v>
      </c>
      <c r="M60">
        <v>0.98</v>
      </c>
      <c r="U60" s="1">
        <v>9.5294977158890401E-8</v>
      </c>
      <c r="V60">
        <v>0.98</v>
      </c>
    </row>
    <row r="61" spans="3:22" x14ac:dyDescent="0.25">
      <c r="C61" s="1">
        <v>4.7647488579445202E-7</v>
      </c>
      <c r="D61">
        <v>0.94</v>
      </c>
      <c r="E61">
        <f t="shared" si="0"/>
        <v>15.66666666666665</v>
      </c>
      <c r="L61" s="1">
        <v>9.5294977158890401E-8</v>
      </c>
      <c r="M61">
        <v>0.98</v>
      </c>
      <c r="U61" s="1">
        <v>9.5294977158890401E-8</v>
      </c>
      <c r="V61">
        <v>0.98</v>
      </c>
    </row>
    <row r="62" spans="3:22" x14ac:dyDescent="0.25">
      <c r="C62" s="1">
        <v>5.0823987818074898E-7</v>
      </c>
      <c r="D62">
        <v>0.95</v>
      </c>
      <c r="E62">
        <f t="shared" si="0"/>
        <v>18.999999999999982</v>
      </c>
      <c r="L62" s="1">
        <v>1.00310502272516E-7</v>
      </c>
      <c r="M62">
        <v>0.98</v>
      </c>
      <c r="U62" s="1">
        <v>1.00310502272516E-7</v>
      </c>
      <c r="V62">
        <v>0.98</v>
      </c>
    </row>
    <row r="63" spans="3:22" x14ac:dyDescent="0.25">
      <c r="C63" s="1">
        <v>5.2412237437389701E-7</v>
      </c>
      <c r="D63">
        <v>0.94</v>
      </c>
      <c r="E63">
        <f t="shared" si="0"/>
        <v>15.66666666666665</v>
      </c>
      <c r="L63" s="1">
        <v>1.0090056405059E-7</v>
      </c>
      <c r="M63">
        <v>0.98</v>
      </c>
      <c r="U63" s="1">
        <v>1.0090056405059E-7</v>
      </c>
      <c r="V63">
        <v>0.98</v>
      </c>
    </row>
    <row r="64" spans="3:22" x14ac:dyDescent="0.25">
      <c r="C64" s="1">
        <v>5.7176986295334195E-7</v>
      </c>
      <c r="D64">
        <v>0.98</v>
      </c>
      <c r="E64">
        <f t="shared" si="0"/>
        <v>48.999999999999957</v>
      </c>
      <c r="L64" s="1">
        <v>1.0164797563615E-7</v>
      </c>
      <c r="M64">
        <v>0.98</v>
      </c>
      <c r="U64" s="1">
        <v>1.0164797563615E-7</v>
      </c>
      <c r="V64">
        <v>0.98</v>
      </c>
    </row>
    <row r="65" spans="3:22" x14ac:dyDescent="0.25">
      <c r="C65" s="1">
        <v>5.7176986295334195E-7</v>
      </c>
      <c r="D65">
        <v>0.98</v>
      </c>
      <c r="E65">
        <f t="shared" si="0"/>
        <v>48.999999999999957</v>
      </c>
      <c r="L65" s="1">
        <v>1.05883307954323E-7</v>
      </c>
      <c r="M65">
        <v>0.98</v>
      </c>
      <c r="U65" s="1">
        <v>1.05883307954323E-7</v>
      </c>
      <c r="V65">
        <v>0.98</v>
      </c>
    </row>
    <row r="66" spans="3:22" x14ac:dyDescent="0.25">
      <c r="C66" s="1">
        <v>5.7176986295334195E-7</v>
      </c>
      <c r="D66">
        <v>0.98</v>
      </c>
      <c r="E66">
        <f t="shared" si="0"/>
        <v>48.999999999999957</v>
      </c>
      <c r="L66" s="1">
        <v>1.0720684930375199E-7</v>
      </c>
      <c r="M66">
        <v>0.98</v>
      </c>
      <c r="U66" s="1">
        <v>1.0720684930375199E-7</v>
      </c>
      <c r="V66">
        <v>0.98</v>
      </c>
    </row>
    <row r="67" spans="3:22" x14ac:dyDescent="0.25">
      <c r="C67" s="1">
        <v>5.7176986295334195E-7</v>
      </c>
      <c r="D67">
        <v>0.95</v>
      </c>
      <c r="E67">
        <f t="shared" si="0"/>
        <v>18.999999999999982</v>
      </c>
      <c r="L67" s="1">
        <v>1.12111737833989E-7</v>
      </c>
      <c r="M67">
        <v>0.98</v>
      </c>
      <c r="U67" s="1">
        <v>1.12111737833989E-7</v>
      </c>
      <c r="V67">
        <v>0.98</v>
      </c>
    </row>
    <row r="68" spans="3:22" x14ac:dyDescent="0.25">
      <c r="C68" s="1">
        <v>5.7176986295334195E-7</v>
      </c>
      <c r="D68">
        <v>0.94</v>
      </c>
      <c r="E68">
        <f t="shared" si="0"/>
        <v>15.66666666666665</v>
      </c>
      <c r="L68" s="1">
        <v>1.1435397259066799E-7</v>
      </c>
      <c r="M68">
        <v>0.98</v>
      </c>
      <c r="U68" s="1">
        <v>1.1435397259066799E-7</v>
      </c>
      <c r="V68">
        <v>0.98</v>
      </c>
    </row>
    <row r="69" spans="3:22" x14ac:dyDescent="0.25">
      <c r="C69" s="1">
        <v>6.3529984772593599E-7</v>
      </c>
      <c r="D69">
        <v>0.95</v>
      </c>
      <c r="E69">
        <f t="shared" ref="E69:E108" si="1">1/(1-D69)-1</f>
        <v>18.999999999999982</v>
      </c>
      <c r="L69" s="1">
        <v>1.1435397259066799E-7</v>
      </c>
      <c r="M69">
        <v>0.93</v>
      </c>
      <c r="U69" s="1">
        <v>1.1435397259066799E-7</v>
      </c>
      <c r="V69">
        <v>0.93</v>
      </c>
    </row>
    <row r="70" spans="3:22" x14ac:dyDescent="0.25">
      <c r="C70" s="1">
        <v>6.67064840112233E-7</v>
      </c>
      <c r="D70">
        <v>0.98</v>
      </c>
      <c r="E70">
        <f t="shared" si="1"/>
        <v>48.999999999999957</v>
      </c>
      <c r="L70" s="1">
        <v>1.1435397259066799E-7</v>
      </c>
      <c r="M70">
        <v>0.97</v>
      </c>
      <c r="U70" s="1">
        <v>1.1435397259066799E-7</v>
      </c>
      <c r="V70">
        <v>0.97</v>
      </c>
    </row>
    <row r="71" spans="3:22" x14ac:dyDescent="0.25">
      <c r="C71" s="1">
        <v>6.9882983249852896E-7</v>
      </c>
      <c r="D71">
        <v>0.95</v>
      </c>
      <c r="E71">
        <f t="shared" si="1"/>
        <v>18.999999999999982</v>
      </c>
      <c r="L71" s="1">
        <v>1.19118721448613E-7</v>
      </c>
      <c r="M71">
        <v>0.98</v>
      </c>
      <c r="U71" s="1">
        <v>1.19118721448613E-7</v>
      </c>
      <c r="V71">
        <v>0.98</v>
      </c>
    </row>
    <row r="72" spans="3:22" x14ac:dyDescent="0.25">
      <c r="C72" s="1">
        <v>7.6235981727112299E-7</v>
      </c>
      <c r="D72">
        <v>0.98</v>
      </c>
      <c r="E72">
        <f t="shared" si="1"/>
        <v>48.999999999999957</v>
      </c>
      <c r="L72" s="1">
        <v>1.2705996954518701E-7</v>
      </c>
      <c r="M72">
        <v>0.98</v>
      </c>
      <c r="U72" s="1">
        <v>1.2705996954518701E-7</v>
      </c>
      <c r="V72">
        <v>0.98</v>
      </c>
    </row>
    <row r="73" spans="3:22" x14ac:dyDescent="0.25">
      <c r="C73" s="1">
        <v>7.6235981727112299E-7</v>
      </c>
      <c r="D73">
        <v>0.98</v>
      </c>
      <c r="E73">
        <f t="shared" si="1"/>
        <v>48.999999999999957</v>
      </c>
      <c r="L73" s="1">
        <v>1.33412968022447E-7</v>
      </c>
      <c r="M73">
        <v>0.97</v>
      </c>
      <c r="U73" s="1">
        <v>1.33412968022447E-7</v>
      </c>
      <c r="V73">
        <v>0.97</v>
      </c>
    </row>
    <row r="74" spans="3:22" x14ac:dyDescent="0.25">
      <c r="C74" s="1">
        <v>7.6235981727112299E-7</v>
      </c>
      <c r="D74">
        <v>0.98</v>
      </c>
      <c r="E74">
        <f t="shared" si="1"/>
        <v>48.999999999999957</v>
      </c>
      <c r="L74" s="1">
        <v>1.4294246573833599E-7</v>
      </c>
      <c r="M74">
        <v>0.97</v>
      </c>
      <c r="U74" s="1">
        <v>1.4294246573833599E-7</v>
      </c>
      <c r="V74">
        <v>0.97</v>
      </c>
    </row>
    <row r="75" spans="3:22" x14ac:dyDescent="0.25">
      <c r="C75" s="1">
        <v>7.6235981727112299E-7</v>
      </c>
      <c r="D75">
        <v>0.95</v>
      </c>
      <c r="E75">
        <f t="shared" si="1"/>
        <v>18.999999999999982</v>
      </c>
      <c r="L75" s="1">
        <v>1.5046575340877399E-7</v>
      </c>
      <c r="M75">
        <v>0.97</v>
      </c>
      <c r="U75" s="1">
        <v>1.5046575340877399E-7</v>
      </c>
      <c r="V75">
        <v>0.97</v>
      </c>
    </row>
    <row r="76" spans="3:22" x14ac:dyDescent="0.25">
      <c r="C76" s="1">
        <v>8.5765479443001404E-7</v>
      </c>
      <c r="D76">
        <v>0.98</v>
      </c>
      <c r="E76">
        <f t="shared" si="1"/>
        <v>48.999999999999957</v>
      </c>
      <c r="L76" s="1">
        <v>1.5247196345422501E-7</v>
      </c>
      <c r="M76">
        <v>0.93</v>
      </c>
      <c r="U76" s="1">
        <v>1.5247196345422501E-7</v>
      </c>
      <c r="V76">
        <v>0.93</v>
      </c>
    </row>
    <row r="77" spans="3:22" x14ac:dyDescent="0.25">
      <c r="C77" s="1">
        <v>9.5294977158890403E-7</v>
      </c>
      <c r="D77">
        <v>0.98</v>
      </c>
      <c r="E77">
        <f t="shared" si="1"/>
        <v>48.999999999999957</v>
      </c>
      <c r="L77" s="1">
        <v>1.5247196345422501E-7</v>
      </c>
      <c r="M77">
        <v>0.97</v>
      </c>
      <c r="U77" s="1">
        <v>1.5247196345422501E-7</v>
      </c>
      <c r="V77">
        <v>0.97</v>
      </c>
    </row>
    <row r="78" spans="3:22" x14ac:dyDescent="0.25">
      <c r="C78" s="1">
        <v>9.5294977158890403E-7</v>
      </c>
      <c r="D78">
        <v>0.98</v>
      </c>
      <c r="E78">
        <f t="shared" si="1"/>
        <v>48.999999999999957</v>
      </c>
      <c r="L78" s="1">
        <v>1.58824961931484E-7</v>
      </c>
      <c r="M78">
        <v>0.97</v>
      </c>
      <c r="U78" s="1">
        <v>1.58824961931484E-7</v>
      </c>
      <c r="V78">
        <v>0.97</v>
      </c>
    </row>
    <row r="79" spans="3:22" x14ac:dyDescent="0.25">
      <c r="C79" s="1">
        <v>9.5294977158890403E-7</v>
      </c>
      <c r="D79">
        <v>0.98</v>
      </c>
      <c r="E79">
        <f t="shared" si="1"/>
        <v>48.999999999999957</v>
      </c>
      <c r="L79" s="1">
        <v>1.6816760675098301E-7</v>
      </c>
      <c r="M79">
        <v>0.97</v>
      </c>
      <c r="U79" s="1">
        <v>1.6816760675098301E-7</v>
      </c>
      <c r="V79">
        <v>0.97</v>
      </c>
    </row>
    <row r="80" spans="3:22" x14ac:dyDescent="0.25">
      <c r="C80" s="1">
        <v>1.04824474874779E-6</v>
      </c>
      <c r="D80">
        <v>0.98</v>
      </c>
      <c r="E80">
        <f t="shared" si="1"/>
        <v>48.999999999999957</v>
      </c>
      <c r="L80" s="1">
        <v>1.7153095888600301E-7</v>
      </c>
      <c r="M80">
        <v>0.97</v>
      </c>
      <c r="U80" s="1">
        <v>1.7153095888600301E-7</v>
      </c>
      <c r="V80">
        <v>0.97</v>
      </c>
    </row>
    <row r="81" spans="3:22" x14ac:dyDescent="0.25">
      <c r="C81" s="1">
        <v>1.1435397259066801E-6</v>
      </c>
      <c r="D81">
        <v>0.98</v>
      </c>
      <c r="E81">
        <f t="shared" si="1"/>
        <v>48.999999999999957</v>
      </c>
      <c r="L81" s="1">
        <v>1.7867808217291999E-7</v>
      </c>
      <c r="M81">
        <v>0.97</v>
      </c>
      <c r="U81" s="1">
        <v>1.7867808217291999E-7</v>
      </c>
      <c r="V81">
        <v>0.97</v>
      </c>
    </row>
    <row r="82" spans="3:22" x14ac:dyDescent="0.25">
      <c r="C82" s="1">
        <v>1.1435397259066801E-6</v>
      </c>
      <c r="D82">
        <v>0.98</v>
      </c>
      <c r="E82">
        <f t="shared" si="1"/>
        <v>48.999999999999957</v>
      </c>
      <c r="L82" s="1">
        <v>1.9058995431778101E-7</v>
      </c>
      <c r="M82">
        <v>0.93</v>
      </c>
      <c r="U82" s="1">
        <v>1.9058995431778101E-7</v>
      </c>
      <c r="V82">
        <v>0.93</v>
      </c>
    </row>
    <row r="83" spans="3:22" x14ac:dyDescent="0.25">
      <c r="C83" s="1">
        <v>1.1435397259066801E-6</v>
      </c>
      <c r="D83">
        <v>0.98</v>
      </c>
      <c r="E83">
        <f t="shared" si="1"/>
        <v>48.999999999999957</v>
      </c>
      <c r="L83" s="1">
        <v>1.9058995431778101E-7</v>
      </c>
      <c r="M83">
        <v>0.97</v>
      </c>
      <c r="U83" s="1">
        <v>1.9058995431778101E-7</v>
      </c>
      <c r="V83">
        <v>0.97</v>
      </c>
    </row>
    <row r="84" spans="3:22" x14ac:dyDescent="0.25">
      <c r="C84" s="1">
        <v>1.33412968022447E-6</v>
      </c>
      <c r="D84">
        <v>0.98</v>
      </c>
      <c r="E84">
        <f t="shared" si="1"/>
        <v>48.999999999999957</v>
      </c>
      <c r="L84" s="1">
        <v>1.9058995431778101E-7</v>
      </c>
      <c r="M84">
        <v>0.97</v>
      </c>
      <c r="U84" s="1">
        <v>1.9058995431778101E-7</v>
      </c>
      <c r="V84">
        <v>0.97</v>
      </c>
    </row>
    <row r="85" spans="3:22" x14ac:dyDescent="0.25">
      <c r="C85" s="1">
        <v>1.33412968022447E-6</v>
      </c>
      <c r="D85">
        <v>0.98</v>
      </c>
      <c r="E85">
        <f t="shared" si="1"/>
        <v>48.999999999999957</v>
      </c>
      <c r="L85" s="1">
        <v>1.9058995431778101E-7</v>
      </c>
      <c r="M85">
        <v>0.61</v>
      </c>
      <c r="U85" s="1">
        <v>1.9058995431778101E-7</v>
      </c>
      <c r="V85">
        <v>0.97</v>
      </c>
    </row>
    <row r="86" spans="3:22" x14ac:dyDescent="0.25">
      <c r="C86" s="1">
        <v>1.4294246573833599E-6</v>
      </c>
      <c r="D86">
        <v>0.94</v>
      </c>
      <c r="E86">
        <f t="shared" si="1"/>
        <v>15.66666666666665</v>
      </c>
      <c r="L86" s="1">
        <v>1.9058995431778101E-7</v>
      </c>
      <c r="M86">
        <v>0.97</v>
      </c>
      <c r="U86" s="1">
        <v>2.00621004545032E-7</v>
      </c>
      <c r="V86">
        <v>0.97</v>
      </c>
    </row>
    <row r="87" spans="3:22" x14ac:dyDescent="0.25">
      <c r="C87" s="1">
        <v>1.52471963454225E-6</v>
      </c>
      <c r="D87">
        <v>0.98</v>
      </c>
      <c r="E87">
        <f t="shared" si="1"/>
        <v>48.999999999999957</v>
      </c>
      <c r="L87" s="1">
        <v>2.00621004545032E-7</v>
      </c>
      <c r="M87">
        <v>0.97</v>
      </c>
      <c r="U87" s="1">
        <v>2.1176661590864501E-7</v>
      </c>
      <c r="V87">
        <v>0.97</v>
      </c>
    </row>
    <row r="88" spans="3:22" x14ac:dyDescent="0.25">
      <c r="C88" s="1">
        <v>1.52471963454225E-6</v>
      </c>
      <c r="D88">
        <v>0.98</v>
      </c>
      <c r="E88">
        <f t="shared" si="1"/>
        <v>48.999999999999957</v>
      </c>
      <c r="L88" s="1">
        <v>2.1176661590864501E-7</v>
      </c>
      <c r="M88">
        <v>0.97</v>
      </c>
      <c r="U88" s="1">
        <v>2.24223475667977E-7</v>
      </c>
      <c r="V88">
        <v>0.97</v>
      </c>
    </row>
    <row r="89" spans="3:22" x14ac:dyDescent="0.25">
      <c r="C89" s="1">
        <v>1.71530958886003E-6</v>
      </c>
      <c r="D89">
        <v>0.98</v>
      </c>
      <c r="E89">
        <f t="shared" si="1"/>
        <v>48.999999999999957</v>
      </c>
      <c r="L89" s="1">
        <v>2.24223475667977E-7</v>
      </c>
      <c r="M89">
        <v>0.97</v>
      </c>
      <c r="U89" s="1">
        <v>2.2870794518133699E-7</v>
      </c>
      <c r="V89">
        <v>0.93</v>
      </c>
    </row>
    <row r="90" spans="3:22" x14ac:dyDescent="0.25">
      <c r="C90" s="1">
        <v>1.71530958886003E-6</v>
      </c>
      <c r="D90">
        <v>0.98</v>
      </c>
      <c r="E90">
        <f t="shared" si="1"/>
        <v>48.999999999999957</v>
      </c>
      <c r="L90" s="1">
        <v>2.2870794518133699E-7</v>
      </c>
      <c r="M90">
        <v>0.93</v>
      </c>
      <c r="U90" s="1">
        <v>2.3823744289722601E-7</v>
      </c>
      <c r="V90">
        <v>0.97</v>
      </c>
    </row>
    <row r="91" spans="3:22" x14ac:dyDescent="0.25">
      <c r="C91" s="1">
        <v>1.90589954317781E-6</v>
      </c>
      <c r="D91">
        <v>0.98</v>
      </c>
      <c r="E91">
        <f t="shared" si="1"/>
        <v>48.999999999999957</v>
      </c>
      <c r="L91" s="1">
        <v>2.3823744289722601E-7</v>
      </c>
      <c r="M91">
        <v>0.97</v>
      </c>
      <c r="U91" s="1">
        <v>2.3823744289722601E-7</v>
      </c>
      <c r="V91">
        <v>0.96</v>
      </c>
    </row>
    <row r="92" spans="3:22" x14ac:dyDescent="0.25">
      <c r="C92" s="1">
        <v>1.90589954317781E-6</v>
      </c>
      <c r="D92">
        <v>0.98</v>
      </c>
      <c r="E92">
        <f t="shared" si="1"/>
        <v>48.999999999999957</v>
      </c>
      <c r="L92" s="1">
        <v>2.3823744289722601E-7</v>
      </c>
      <c r="M92">
        <v>0.96</v>
      </c>
      <c r="U92" s="1">
        <v>2.5077625568129099E-7</v>
      </c>
      <c r="V92">
        <v>0.96</v>
      </c>
    </row>
    <row r="93" spans="3:22" x14ac:dyDescent="0.25">
      <c r="C93" s="1">
        <v>1.90589954317781E-6</v>
      </c>
      <c r="D93">
        <v>0.95</v>
      </c>
      <c r="E93">
        <f t="shared" si="1"/>
        <v>18.999999999999982</v>
      </c>
      <c r="L93" s="1">
        <v>2.5077625568129099E-7</v>
      </c>
      <c r="M93">
        <v>0.96</v>
      </c>
      <c r="U93" s="1">
        <v>2.5411993909037401E-7</v>
      </c>
      <c r="V93">
        <v>0.97</v>
      </c>
    </row>
    <row r="94" spans="3:22" x14ac:dyDescent="0.25">
      <c r="C94" s="1">
        <v>2.0964894974955902E-6</v>
      </c>
      <c r="D94">
        <v>0.98</v>
      </c>
      <c r="E94">
        <f t="shared" si="1"/>
        <v>48.999999999999957</v>
      </c>
      <c r="L94" s="1">
        <v>2.5411993909037401E-7</v>
      </c>
      <c r="M94">
        <v>0.97</v>
      </c>
      <c r="U94" s="1">
        <v>2.6470826988580701E-7</v>
      </c>
      <c r="V94">
        <v>0.96</v>
      </c>
    </row>
    <row r="95" spans="3:22" x14ac:dyDescent="0.25">
      <c r="C95" s="1">
        <v>2.2870794518133699E-6</v>
      </c>
      <c r="D95">
        <v>0.99</v>
      </c>
      <c r="E95">
        <f t="shared" si="1"/>
        <v>98.999999999999915</v>
      </c>
      <c r="L95" s="1">
        <v>2.6470826988580701E-7</v>
      </c>
      <c r="M95">
        <v>0.96</v>
      </c>
      <c r="U95" s="1">
        <v>2.66825936044893E-7</v>
      </c>
      <c r="V95">
        <v>0.93</v>
      </c>
    </row>
    <row r="96" spans="3:22" x14ac:dyDescent="0.25">
      <c r="C96" s="1">
        <v>2.8588493147667101E-6</v>
      </c>
      <c r="D96">
        <v>0.98</v>
      </c>
      <c r="E96">
        <f t="shared" si="1"/>
        <v>48.999999999999957</v>
      </c>
      <c r="L96" s="1">
        <v>2.66825936044893E-7</v>
      </c>
      <c r="M96">
        <v>0.93</v>
      </c>
      <c r="U96" s="1">
        <v>2.8027934458497199E-7</v>
      </c>
      <c r="V96">
        <v>0.96</v>
      </c>
    </row>
    <row r="97" spans="3:22" x14ac:dyDescent="0.25">
      <c r="C97" s="1">
        <v>2.8588493147667101E-6</v>
      </c>
      <c r="D97">
        <v>0.98</v>
      </c>
      <c r="E97">
        <f t="shared" si="1"/>
        <v>48.999999999999957</v>
      </c>
      <c r="L97" s="1">
        <v>2.8027934458497199E-7</v>
      </c>
      <c r="M97">
        <v>0.96</v>
      </c>
      <c r="U97" s="1">
        <v>2.8588493147667098E-7</v>
      </c>
      <c r="V97">
        <v>0.97</v>
      </c>
    </row>
    <row r="98" spans="3:22" x14ac:dyDescent="0.25">
      <c r="C98" s="1">
        <v>3.8117990863556199E-6</v>
      </c>
      <c r="D98">
        <v>0.99</v>
      </c>
      <c r="E98">
        <f t="shared" si="1"/>
        <v>98.999999999999915</v>
      </c>
      <c r="L98" s="1">
        <v>2.8588493147667098E-7</v>
      </c>
      <c r="M98">
        <v>0.97</v>
      </c>
      <c r="U98" s="1">
        <v>2.8588493147667098E-7</v>
      </c>
      <c r="V98">
        <v>0.96</v>
      </c>
    </row>
    <row r="99" spans="3:22" x14ac:dyDescent="0.25">
      <c r="C99" s="1">
        <v>4.7647488579445196E-6</v>
      </c>
      <c r="D99">
        <v>0.99</v>
      </c>
      <c r="E99">
        <f t="shared" si="1"/>
        <v>98.999999999999915</v>
      </c>
      <c r="L99" s="1">
        <v>2.8588493147667098E-7</v>
      </c>
      <c r="M99">
        <v>0.96</v>
      </c>
      <c r="U99" s="1">
        <v>2.9779680362153301E-7</v>
      </c>
      <c r="V99">
        <v>0.96</v>
      </c>
    </row>
    <row r="100" spans="3:22" x14ac:dyDescent="0.25">
      <c r="C100" s="1">
        <v>5.7176986295334202E-6</v>
      </c>
      <c r="D100">
        <v>0.99</v>
      </c>
      <c r="E100">
        <f t="shared" si="1"/>
        <v>98.999999999999915</v>
      </c>
      <c r="L100" s="1">
        <v>2.9779680362153301E-7</v>
      </c>
      <c r="M100">
        <v>0.96</v>
      </c>
      <c r="U100" s="1">
        <v>3.0093150681754899E-7</v>
      </c>
      <c r="V100">
        <v>0.96</v>
      </c>
    </row>
    <row r="101" spans="3:22" x14ac:dyDescent="0.25">
      <c r="C101" s="1">
        <v>5.7176986295334202E-6</v>
      </c>
      <c r="D101">
        <v>0.99</v>
      </c>
      <c r="E101">
        <f t="shared" si="1"/>
        <v>98.999999999999915</v>
      </c>
      <c r="L101" s="1">
        <v>3.0093150681754899E-7</v>
      </c>
      <c r="M101">
        <v>0.96</v>
      </c>
      <c r="U101" s="1">
        <v>3.0494392690844901E-7</v>
      </c>
      <c r="V101">
        <v>0.93</v>
      </c>
    </row>
    <row r="102" spans="3:22" x14ac:dyDescent="0.25">
      <c r="C102" s="1">
        <v>6.67064840112233E-6</v>
      </c>
      <c r="D102">
        <v>0.99</v>
      </c>
      <c r="E102">
        <f t="shared" si="1"/>
        <v>98.999999999999915</v>
      </c>
      <c r="L102" s="1">
        <v>3.0494392690844901E-7</v>
      </c>
      <c r="M102">
        <v>0.93</v>
      </c>
      <c r="U102" s="1">
        <v>3.1764992386296799E-7</v>
      </c>
      <c r="V102">
        <v>0.96</v>
      </c>
    </row>
    <row r="103" spans="3:22" x14ac:dyDescent="0.25">
      <c r="C103" s="1">
        <v>7.6235981727112297E-6</v>
      </c>
      <c r="D103">
        <v>0.99</v>
      </c>
      <c r="E103">
        <f t="shared" si="1"/>
        <v>98.999999999999915</v>
      </c>
      <c r="L103" s="1">
        <v>3.1764992386296799E-7</v>
      </c>
      <c r="M103">
        <v>0.96</v>
      </c>
      <c r="U103" s="1">
        <v>3.1764992386296799E-7</v>
      </c>
      <c r="V103">
        <v>0.96</v>
      </c>
    </row>
    <row r="104" spans="3:22" x14ac:dyDescent="0.25">
      <c r="C104" s="1">
        <v>8.5765479443001396E-6</v>
      </c>
      <c r="D104">
        <v>0.99</v>
      </c>
      <c r="E104">
        <f t="shared" si="1"/>
        <v>98.999999999999915</v>
      </c>
      <c r="L104" s="1">
        <v>3.1764992386296799E-7</v>
      </c>
      <c r="M104">
        <v>0.96</v>
      </c>
      <c r="U104" s="1">
        <v>3.3353242005611603E-7</v>
      </c>
      <c r="V104">
        <v>0.95</v>
      </c>
    </row>
    <row r="105" spans="3:22" x14ac:dyDescent="0.25">
      <c r="C105" s="1">
        <v>9.5294977158890393E-6</v>
      </c>
      <c r="D105">
        <v>0.99</v>
      </c>
      <c r="E105">
        <f t="shared" si="1"/>
        <v>98.999999999999915</v>
      </c>
      <c r="L105" s="1">
        <v>3.3353242005611603E-7</v>
      </c>
      <c r="M105">
        <v>0.95</v>
      </c>
      <c r="U105" s="1">
        <v>3.3633521350196602E-7</v>
      </c>
      <c r="V105">
        <v>0.96</v>
      </c>
    </row>
    <row r="106" spans="3:22" x14ac:dyDescent="0.25">
      <c r="C106" s="1">
        <v>1.04824474874779E-5</v>
      </c>
      <c r="D106">
        <v>0.99</v>
      </c>
      <c r="E106">
        <f t="shared" si="1"/>
        <v>98.999999999999915</v>
      </c>
      <c r="L106" s="1">
        <v>3.3633521350196602E-7</v>
      </c>
      <c r="M106">
        <v>0.96</v>
      </c>
      <c r="U106" s="1">
        <v>3.4306191777200501E-7</v>
      </c>
      <c r="V106">
        <v>0.94</v>
      </c>
    </row>
    <row r="107" spans="3:22" x14ac:dyDescent="0.25">
      <c r="C107" s="1">
        <v>1.14353972590668E-5</v>
      </c>
      <c r="D107">
        <v>0.99</v>
      </c>
      <c r="E107">
        <f t="shared" si="1"/>
        <v>98.999999999999915</v>
      </c>
      <c r="L107" s="1">
        <v>3.4306191777200501E-7</v>
      </c>
      <c r="M107">
        <v>0.94</v>
      </c>
      <c r="U107" s="1">
        <v>3.51086757953807E-7</v>
      </c>
      <c r="V107">
        <v>0.95</v>
      </c>
    </row>
    <row r="108" spans="3:22" x14ac:dyDescent="0.25">
      <c r="C108" s="1">
        <v>2.8588493147667099E-5</v>
      </c>
      <c r="D108">
        <v>0.99</v>
      </c>
      <c r="E108">
        <f t="shared" si="1"/>
        <v>98.999999999999915</v>
      </c>
      <c r="L108" s="1">
        <v>3.51086757953807E-7</v>
      </c>
      <c r="M108">
        <v>0.95</v>
      </c>
      <c r="U108" s="1">
        <v>3.5735616434583903E-7</v>
      </c>
      <c r="V108">
        <v>0.96</v>
      </c>
    </row>
    <row r="109" spans="3:22" x14ac:dyDescent="0.25">
      <c r="L109" s="1">
        <v>3.5735616434583903E-7</v>
      </c>
      <c r="M109">
        <v>0.96</v>
      </c>
      <c r="U109" s="1">
        <v>3.7059157784012898E-7</v>
      </c>
      <c r="V109">
        <v>0.95</v>
      </c>
    </row>
    <row r="110" spans="3:22" x14ac:dyDescent="0.25">
      <c r="L110" s="1">
        <v>3.7059157784012898E-7</v>
      </c>
      <c r="M110">
        <v>0.95</v>
      </c>
      <c r="U110" s="1">
        <v>3.8117990863556203E-7</v>
      </c>
      <c r="V110">
        <v>0.94</v>
      </c>
    </row>
    <row r="111" spans="3:22" x14ac:dyDescent="0.25">
      <c r="L111" s="1">
        <v>3.8117990863556203E-7</v>
      </c>
      <c r="M111">
        <v>0.94</v>
      </c>
      <c r="U111" s="1">
        <v>3.8117990863556203E-7</v>
      </c>
      <c r="V111">
        <v>0.97</v>
      </c>
    </row>
    <row r="112" spans="3:22" x14ac:dyDescent="0.25">
      <c r="L112" s="1">
        <v>3.8117990863556203E-7</v>
      </c>
      <c r="M112">
        <v>0.97</v>
      </c>
      <c r="U112" s="1">
        <v>3.8117990863556203E-7</v>
      </c>
      <c r="V112">
        <v>0.94</v>
      </c>
    </row>
    <row r="113" spans="12:22" x14ac:dyDescent="0.25">
      <c r="L113" s="1">
        <v>3.8117990863556203E-7</v>
      </c>
      <c r="M113">
        <v>0.94</v>
      </c>
      <c r="U113" s="1">
        <v>3.8117990863556203E-7</v>
      </c>
      <c r="V113">
        <v>0.96</v>
      </c>
    </row>
    <row r="114" spans="12:22" x14ac:dyDescent="0.25">
      <c r="L114" s="9">
        <v>3.8117990863556203E-7</v>
      </c>
      <c r="M114" s="7">
        <v>0.62</v>
      </c>
      <c r="U114" s="1">
        <v>3.9239108241896001E-7</v>
      </c>
      <c r="V114">
        <v>0.95</v>
      </c>
    </row>
    <row r="115" spans="12:22" x14ac:dyDescent="0.25">
      <c r="L115" s="1">
        <v>3.8117990863556203E-7</v>
      </c>
      <c r="M115">
        <v>0.96</v>
      </c>
      <c r="U115" s="1">
        <v>4.0124200909006501E-7</v>
      </c>
      <c r="V115">
        <v>0.94</v>
      </c>
    </row>
    <row r="116" spans="12:22" x14ac:dyDescent="0.25">
      <c r="L116" s="1">
        <v>3.9239108241896001E-7</v>
      </c>
      <c r="M116">
        <v>0.95</v>
      </c>
      <c r="U116" s="1">
        <v>4.1691552507014499E-7</v>
      </c>
      <c r="V116">
        <v>0.95</v>
      </c>
    </row>
    <row r="117" spans="12:22" x14ac:dyDescent="0.25">
      <c r="L117" s="1">
        <v>4.0124200909006501E-7</v>
      </c>
      <c r="M117">
        <v>0.94</v>
      </c>
      <c r="U117" s="1">
        <v>4.2353323181729098E-7</v>
      </c>
      <c r="V117">
        <v>0.94</v>
      </c>
    </row>
    <row r="118" spans="12:22" x14ac:dyDescent="0.25">
      <c r="L118" s="1">
        <v>4.1691552507014499E-7</v>
      </c>
      <c r="M118">
        <v>0.95</v>
      </c>
      <c r="U118" s="1">
        <v>4.2882739721500702E-7</v>
      </c>
      <c r="V118">
        <v>0.93</v>
      </c>
    </row>
    <row r="119" spans="12:22" x14ac:dyDescent="0.25">
      <c r="L119" s="1">
        <v>4.2353323181729098E-7</v>
      </c>
      <c r="M119">
        <v>0.94</v>
      </c>
      <c r="U119" s="1">
        <v>4.44709893408155E-7</v>
      </c>
      <c r="V119">
        <v>0.95</v>
      </c>
    </row>
    <row r="120" spans="12:22" x14ac:dyDescent="0.25">
      <c r="L120" s="1">
        <v>4.2882739721500702E-7</v>
      </c>
      <c r="M120">
        <v>0.93</v>
      </c>
      <c r="U120" s="1">
        <v>4.48446951335955E-7</v>
      </c>
      <c r="V120">
        <v>0.94</v>
      </c>
    </row>
    <row r="121" spans="12:22" x14ac:dyDescent="0.25">
      <c r="L121" s="1">
        <v>4.44709893408155E-7</v>
      </c>
      <c r="M121">
        <v>0.95</v>
      </c>
      <c r="U121" s="1">
        <v>4.5139726022632301E-7</v>
      </c>
      <c r="V121">
        <v>0.93</v>
      </c>
    </row>
    <row r="122" spans="12:22" x14ac:dyDescent="0.25">
      <c r="L122" s="1">
        <v>4.48446951335955E-7</v>
      </c>
      <c r="M122">
        <v>0.94</v>
      </c>
      <c r="U122" s="1">
        <v>4.7647488579445202E-7</v>
      </c>
      <c r="V122">
        <v>0.96</v>
      </c>
    </row>
    <row r="123" spans="12:22" x14ac:dyDescent="0.25">
      <c r="L123" s="1">
        <v>4.5139726022632301E-7</v>
      </c>
      <c r="M123">
        <v>0.93</v>
      </c>
      <c r="U123" s="1">
        <v>4.7647488579445202E-7</v>
      </c>
      <c r="V123">
        <v>0.94</v>
      </c>
    </row>
    <row r="124" spans="12:22" x14ac:dyDescent="0.25">
      <c r="L124" s="1">
        <v>4.7647488579445202E-7</v>
      </c>
      <c r="M124">
        <v>0.96</v>
      </c>
      <c r="U124" s="1">
        <v>4.7647488579445202E-7</v>
      </c>
      <c r="V124">
        <v>0.92</v>
      </c>
    </row>
    <row r="125" spans="12:22" x14ac:dyDescent="0.25">
      <c r="L125" s="1">
        <v>4.7647488579445202E-7</v>
      </c>
      <c r="M125">
        <v>0.94</v>
      </c>
      <c r="U125" s="1">
        <v>4.7647488579445202E-7</v>
      </c>
      <c r="V125">
        <v>0.93</v>
      </c>
    </row>
    <row r="126" spans="12:22" x14ac:dyDescent="0.25">
      <c r="L126" s="1">
        <v>4.7647488579445202E-7</v>
      </c>
      <c r="M126">
        <v>0.92</v>
      </c>
      <c r="U126" s="1">
        <v>5.0155251136258102E-7</v>
      </c>
      <c r="V126">
        <v>0.92</v>
      </c>
    </row>
    <row r="127" spans="12:22" x14ac:dyDescent="0.25">
      <c r="L127" s="1">
        <v>4.7647488579445202E-7</v>
      </c>
      <c r="M127">
        <v>0.93</v>
      </c>
      <c r="U127" s="1">
        <v>5.0450282025294898E-7</v>
      </c>
      <c r="V127">
        <v>0.93</v>
      </c>
    </row>
    <row r="128" spans="12:22" x14ac:dyDescent="0.25">
      <c r="L128" s="1">
        <v>5.0155251136258102E-7</v>
      </c>
      <c r="M128">
        <v>0.92</v>
      </c>
      <c r="U128" s="1">
        <v>5.0823987818074898E-7</v>
      </c>
      <c r="V128">
        <v>0.94</v>
      </c>
    </row>
    <row r="129" spans="12:22" x14ac:dyDescent="0.25">
      <c r="L129" s="1">
        <v>5.0450282025294898E-7</v>
      </c>
      <c r="M129">
        <v>0.93</v>
      </c>
      <c r="U129" s="1">
        <v>5.2412237437389701E-7</v>
      </c>
      <c r="V129">
        <v>0.91</v>
      </c>
    </row>
    <row r="130" spans="12:22" x14ac:dyDescent="0.25">
      <c r="L130" s="1">
        <v>5.0823987818074898E-7</v>
      </c>
      <c r="M130">
        <v>0.94</v>
      </c>
      <c r="U130" s="1">
        <v>5.2941653977161295E-7</v>
      </c>
      <c r="V130">
        <v>0.92</v>
      </c>
    </row>
    <row r="131" spans="12:22" x14ac:dyDescent="0.25">
      <c r="L131" s="1">
        <v>5.2412237437389701E-7</v>
      </c>
      <c r="M131">
        <v>0.91</v>
      </c>
      <c r="U131" s="1">
        <v>5.3603424651875904E-7</v>
      </c>
      <c r="V131">
        <v>0.93</v>
      </c>
    </row>
    <row r="132" spans="12:22" x14ac:dyDescent="0.25">
      <c r="L132" s="1">
        <v>5.2941653977161295E-7</v>
      </c>
      <c r="M132">
        <v>0.92</v>
      </c>
      <c r="U132" s="1">
        <v>5.5170776249883903E-7</v>
      </c>
      <c r="V132">
        <v>0.91</v>
      </c>
    </row>
    <row r="133" spans="12:22" x14ac:dyDescent="0.25">
      <c r="L133" s="1">
        <v>5.3603424651875904E-7</v>
      </c>
      <c r="M133">
        <v>0.93</v>
      </c>
      <c r="U133" s="1">
        <v>5.6055868916994397E-7</v>
      </c>
      <c r="V133">
        <v>0.92</v>
      </c>
    </row>
    <row r="134" spans="12:22" x14ac:dyDescent="0.25">
      <c r="L134" s="1">
        <v>5.5170776249883903E-7</v>
      </c>
      <c r="M134">
        <v>0.91</v>
      </c>
      <c r="U134" s="1">
        <v>5.7176986295334195E-7</v>
      </c>
      <c r="V134">
        <v>0.94</v>
      </c>
    </row>
    <row r="135" spans="12:22" x14ac:dyDescent="0.25">
      <c r="L135" s="1">
        <v>5.6055868916994397E-7</v>
      </c>
      <c r="M135">
        <v>0.92</v>
      </c>
      <c r="U135" s="1">
        <v>5.7176986295334195E-7</v>
      </c>
      <c r="V135">
        <v>0.96</v>
      </c>
    </row>
    <row r="136" spans="12:22" x14ac:dyDescent="0.25">
      <c r="L136" s="1">
        <v>5.7176986295334195E-7</v>
      </c>
      <c r="M136">
        <v>0.63</v>
      </c>
      <c r="U136" s="1">
        <v>5.7176986295334195E-7</v>
      </c>
      <c r="V136">
        <v>0.93</v>
      </c>
    </row>
    <row r="137" spans="12:22" x14ac:dyDescent="0.25">
      <c r="L137" s="1">
        <v>5.7176986295334195E-7</v>
      </c>
      <c r="M137">
        <v>0.94</v>
      </c>
      <c r="U137" s="1">
        <v>5.7176986295334195E-7</v>
      </c>
      <c r="V137">
        <v>0.9</v>
      </c>
    </row>
    <row r="138" spans="12:22" x14ac:dyDescent="0.25">
      <c r="L138" s="1">
        <v>5.7176986295334195E-7</v>
      </c>
      <c r="M138">
        <v>0.96</v>
      </c>
      <c r="U138" s="1">
        <v>5.82358193748775E-7</v>
      </c>
      <c r="V138">
        <v>0.91</v>
      </c>
    </row>
    <row r="139" spans="12:22" x14ac:dyDescent="0.25">
      <c r="L139" s="1">
        <v>5.7176986295334195E-7</v>
      </c>
      <c r="M139">
        <v>0.93</v>
      </c>
      <c r="U139" s="1">
        <v>5.9559360724306495E-7</v>
      </c>
      <c r="V139">
        <v>0.92</v>
      </c>
    </row>
    <row r="140" spans="12:22" x14ac:dyDescent="0.25">
      <c r="L140" s="1">
        <v>5.7176986295334195E-7</v>
      </c>
      <c r="M140">
        <v>0.9</v>
      </c>
      <c r="U140" s="1">
        <v>6.0186301363509703E-7</v>
      </c>
      <c r="V140">
        <v>0.9</v>
      </c>
    </row>
    <row r="141" spans="12:22" x14ac:dyDescent="0.25">
      <c r="L141" s="1">
        <v>5.82358193748775E-7</v>
      </c>
      <c r="M141">
        <v>0.91</v>
      </c>
      <c r="U141" s="1">
        <v>6.1661455808693801E-7</v>
      </c>
      <c r="V141">
        <v>0.91</v>
      </c>
    </row>
    <row r="142" spans="12:22" x14ac:dyDescent="0.25">
      <c r="L142" s="1">
        <v>5.9559360724306495E-7</v>
      </c>
      <c r="M142">
        <v>0.92</v>
      </c>
      <c r="U142" s="1">
        <v>6.3529984772593599E-7</v>
      </c>
      <c r="V142">
        <v>0.92</v>
      </c>
    </row>
    <row r="143" spans="12:22" x14ac:dyDescent="0.25">
      <c r="L143" s="1">
        <v>6.0186301363509703E-7</v>
      </c>
      <c r="M143">
        <v>0.9</v>
      </c>
      <c r="U143" s="1">
        <v>6.3529984772593599E-7</v>
      </c>
      <c r="V143">
        <v>0.9</v>
      </c>
    </row>
    <row r="144" spans="12:22" x14ac:dyDescent="0.25">
      <c r="L144" s="1">
        <v>6.1661455808693801E-7</v>
      </c>
      <c r="M144">
        <v>0.91</v>
      </c>
      <c r="U144" s="1">
        <v>6.5515296796737097E-7</v>
      </c>
      <c r="V144">
        <v>0.91</v>
      </c>
    </row>
    <row r="145" spans="12:22" x14ac:dyDescent="0.25">
      <c r="L145" s="1">
        <v>6.3529984772593599E-7</v>
      </c>
      <c r="M145">
        <v>0.92</v>
      </c>
      <c r="U145" s="1">
        <v>6.67064840112233E-7</v>
      </c>
      <c r="V145">
        <v>0.95</v>
      </c>
    </row>
    <row r="146" spans="12:22" x14ac:dyDescent="0.25">
      <c r="L146" s="1">
        <v>6.3529984772593599E-7</v>
      </c>
      <c r="M146">
        <v>0.9</v>
      </c>
      <c r="U146" s="1">
        <v>6.7267042700393205E-7</v>
      </c>
      <c r="V146">
        <v>0.9</v>
      </c>
    </row>
    <row r="147" spans="12:22" x14ac:dyDescent="0.25">
      <c r="L147" s="1">
        <v>6.5515296796737097E-7</v>
      </c>
      <c r="M147">
        <v>0.91</v>
      </c>
      <c r="U147" s="1">
        <v>6.9882983249852896E-7</v>
      </c>
      <c r="V147">
        <v>0.91</v>
      </c>
    </row>
    <row r="148" spans="12:22" x14ac:dyDescent="0.25">
      <c r="L148" s="1">
        <v>6.67064840112233E-7</v>
      </c>
      <c r="M148">
        <v>0.95</v>
      </c>
      <c r="U148" s="1">
        <v>7.1471232869167805E-7</v>
      </c>
      <c r="V148">
        <v>0.9</v>
      </c>
    </row>
    <row r="149" spans="12:22" x14ac:dyDescent="0.25">
      <c r="L149" s="1">
        <v>6.7267042700393205E-7</v>
      </c>
      <c r="M149">
        <v>0.9</v>
      </c>
      <c r="U149" s="1">
        <v>7.6235981727112299E-7</v>
      </c>
      <c r="V149">
        <v>0.93</v>
      </c>
    </row>
    <row r="150" spans="12:22" x14ac:dyDescent="0.25">
      <c r="L150" s="1">
        <v>6.9882983249852896E-7</v>
      </c>
      <c r="M150">
        <v>0.91</v>
      </c>
      <c r="U150" s="1">
        <v>7.6235981727112299E-7</v>
      </c>
      <c r="V150">
        <v>0.94</v>
      </c>
    </row>
    <row r="151" spans="12:22" x14ac:dyDescent="0.25">
      <c r="L151" s="1">
        <v>7.1471232869167805E-7</v>
      </c>
      <c r="M151">
        <v>0.9</v>
      </c>
      <c r="U151" s="1">
        <v>7.6235981727112299E-7</v>
      </c>
      <c r="V151">
        <v>0.9</v>
      </c>
    </row>
    <row r="152" spans="12:22" x14ac:dyDescent="0.25">
      <c r="L152" s="1">
        <v>7.6235981727112299E-7</v>
      </c>
      <c r="M152">
        <v>0.93</v>
      </c>
      <c r="U152" s="1">
        <v>8.5765479443001404E-7</v>
      </c>
      <c r="V152">
        <v>0.93</v>
      </c>
    </row>
    <row r="153" spans="12:22" x14ac:dyDescent="0.25">
      <c r="L153" s="1">
        <v>7.6235981727112299E-7</v>
      </c>
      <c r="M153">
        <v>0.94</v>
      </c>
      <c r="U153" s="1">
        <v>9.5294977158890403E-7</v>
      </c>
      <c r="V153">
        <v>0.93</v>
      </c>
    </row>
    <row r="154" spans="12:22" x14ac:dyDescent="0.25">
      <c r="L154" s="1">
        <v>7.6235981727112299E-7</v>
      </c>
      <c r="M154" s="7">
        <v>0.64</v>
      </c>
      <c r="U154" s="1">
        <v>9.5294977158890403E-7</v>
      </c>
      <c r="V154">
        <v>0.92</v>
      </c>
    </row>
    <row r="155" spans="12:22" x14ac:dyDescent="0.25">
      <c r="L155" s="1">
        <v>7.6235981727112299E-7</v>
      </c>
      <c r="M155">
        <v>0.9</v>
      </c>
      <c r="U155" s="1">
        <v>1.04824474874779E-6</v>
      </c>
      <c r="V155">
        <v>0.91</v>
      </c>
    </row>
    <row r="156" spans="12:22" x14ac:dyDescent="0.25">
      <c r="L156" s="1">
        <v>8.5765479443001404E-7</v>
      </c>
      <c r="M156">
        <v>0.93</v>
      </c>
      <c r="U156" s="1">
        <v>1.1435397259066801E-6</v>
      </c>
      <c r="V156">
        <v>0.92</v>
      </c>
    </row>
    <row r="157" spans="12:22" x14ac:dyDescent="0.25">
      <c r="L157" s="1">
        <v>9.5294977158890403E-7</v>
      </c>
      <c r="M157" s="7">
        <v>0.65</v>
      </c>
      <c r="U157" s="1">
        <v>1.1435397259066801E-6</v>
      </c>
      <c r="V157">
        <v>0.9</v>
      </c>
    </row>
    <row r="158" spans="12:22" x14ac:dyDescent="0.25">
      <c r="L158" s="1">
        <v>9.5294977158890403E-7</v>
      </c>
      <c r="M158">
        <v>0.93</v>
      </c>
      <c r="U158" s="1">
        <v>1.33412968022447E-6</v>
      </c>
      <c r="V158">
        <v>0.9</v>
      </c>
    </row>
    <row r="159" spans="12:22" x14ac:dyDescent="0.25">
      <c r="L159" s="1">
        <v>9.5294977158890403E-7</v>
      </c>
      <c r="M159">
        <v>0.92</v>
      </c>
      <c r="U159" s="1">
        <v>1.4294246573833599E-6</v>
      </c>
      <c r="V159">
        <v>0.85</v>
      </c>
    </row>
    <row r="160" spans="12:22" x14ac:dyDescent="0.25">
      <c r="L160" s="1">
        <v>1.04824474874779E-6</v>
      </c>
      <c r="M160">
        <v>0.91</v>
      </c>
      <c r="U160" s="1">
        <v>1.50465753408774E-6</v>
      </c>
      <c r="V160">
        <v>0.85</v>
      </c>
    </row>
    <row r="161" spans="12:22" x14ac:dyDescent="0.25">
      <c r="L161" s="1">
        <v>1.1435397259066801E-6</v>
      </c>
      <c r="M161" s="7">
        <v>0.66</v>
      </c>
      <c r="U161" s="1">
        <v>1.52471963454225E-6</v>
      </c>
      <c r="V161">
        <v>0.89</v>
      </c>
    </row>
    <row r="162" spans="12:22" x14ac:dyDescent="0.25">
      <c r="L162" s="1">
        <v>1.1435397259066801E-6</v>
      </c>
      <c r="M162">
        <v>0.92</v>
      </c>
      <c r="U162" s="1">
        <v>1.58824961931484E-6</v>
      </c>
      <c r="V162">
        <v>0.85</v>
      </c>
    </row>
    <row r="163" spans="12:22" x14ac:dyDescent="0.25">
      <c r="L163" s="1">
        <v>1.1435397259066801E-6</v>
      </c>
      <c r="M163">
        <v>0.9</v>
      </c>
      <c r="U163" s="1">
        <v>1.68167606750983E-6</v>
      </c>
      <c r="V163">
        <v>0.85</v>
      </c>
    </row>
    <row r="164" spans="12:22" x14ac:dyDescent="0.25">
      <c r="L164" s="1">
        <v>1.33412968022447E-6</v>
      </c>
      <c r="M164">
        <v>0.66</v>
      </c>
      <c r="U164" s="1">
        <v>1.71530958886003E-6</v>
      </c>
      <c r="V164">
        <v>0.87</v>
      </c>
    </row>
    <row r="165" spans="12:22" x14ac:dyDescent="0.25">
      <c r="L165" s="1">
        <v>1.33412968022447E-6</v>
      </c>
      <c r="M165">
        <v>0.9</v>
      </c>
      <c r="U165" s="1">
        <v>1.7867808217292001E-6</v>
      </c>
      <c r="V165">
        <v>0.85</v>
      </c>
    </row>
    <row r="166" spans="12:22" x14ac:dyDescent="0.25">
      <c r="L166" s="1">
        <v>1.4294246573833599E-6</v>
      </c>
      <c r="M166">
        <v>0.85</v>
      </c>
      <c r="U166" s="1">
        <v>1.90589954317781E-6</v>
      </c>
      <c r="V166">
        <v>0.85</v>
      </c>
    </row>
    <row r="167" spans="12:22" x14ac:dyDescent="0.25">
      <c r="L167" s="1">
        <v>1.50465753408774E-6</v>
      </c>
      <c r="M167">
        <v>0.85</v>
      </c>
      <c r="U167" s="1">
        <v>1.90589954317781E-6</v>
      </c>
      <c r="V167">
        <v>0.85</v>
      </c>
    </row>
    <row r="168" spans="12:22" x14ac:dyDescent="0.25">
      <c r="L168" s="1">
        <v>1.52471963454225E-6</v>
      </c>
      <c r="M168">
        <v>0.89</v>
      </c>
      <c r="U168" s="1">
        <v>2.0964894974955902E-6</v>
      </c>
      <c r="V168">
        <v>0.83</v>
      </c>
    </row>
    <row r="169" spans="12:22" x14ac:dyDescent="0.25">
      <c r="L169" s="1">
        <v>1.52471963454225E-6</v>
      </c>
      <c r="M169">
        <v>0.67</v>
      </c>
      <c r="U169" s="1">
        <v>2.2870794518133699E-6</v>
      </c>
      <c r="V169">
        <v>0.81</v>
      </c>
    </row>
    <row r="170" spans="12:22" x14ac:dyDescent="0.25">
      <c r="L170" s="1">
        <v>1.58824961931484E-6</v>
      </c>
      <c r="M170">
        <v>0.85</v>
      </c>
      <c r="U170" s="9">
        <v>2.8588493147667101E-6</v>
      </c>
      <c r="V170" s="7">
        <v>0.85</v>
      </c>
    </row>
    <row r="171" spans="12:22" x14ac:dyDescent="0.25">
      <c r="L171" s="1">
        <v>1.68167606750983E-6</v>
      </c>
      <c r="M171">
        <v>0.85</v>
      </c>
      <c r="U171" s="9">
        <v>5.7176986295334202E-6</v>
      </c>
      <c r="V171" s="7">
        <v>0.8</v>
      </c>
    </row>
    <row r="172" spans="12:22" x14ac:dyDescent="0.25">
      <c r="L172" s="1">
        <v>1.71530958886003E-6</v>
      </c>
      <c r="M172">
        <v>0.67</v>
      </c>
    </row>
    <row r="173" spans="12:22" x14ac:dyDescent="0.25">
      <c r="L173" s="1">
        <v>1.71530958886003E-6</v>
      </c>
      <c r="M173">
        <v>0.87</v>
      </c>
    </row>
    <row r="174" spans="12:22" x14ac:dyDescent="0.25">
      <c r="L174" s="1">
        <v>1.7867808217292001E-6</v>
      </c>
      <c r="M174">
        <v>0.85</v>
      </c>
    </row>
    <row r="175" spans="12:22" x14ac:dyDescent="0.25">
      <c r="L175" s="1">
        <v>1.90589954317781E-6</v>
      </c>
      <c r="M175" s="7">
        <v>0.68</v>
      </c>
    </row>
    <row r="176" spans="12:22" x14ac:dyDescent="0.25">
      <c r="L176" s="1">
        <v>1.90589954317781E-6</v>
      </c>
      <c r="M176">
        <v>0.85</v>
      </c>
    </row>
    <row r="177" spans="12:13" x14ac:dyDescent="0.25">
      <c r="L177" s="1">
        <v>1.90589954317781E-6</v>
      </c>
      <c r="M177">
        <v>0.85</v>
      </c>
    </row>
    <row r="178" spans="12:13" x14ac:dyDescent="0.25">
      <c r="L178" s="1">
        <v>2.0964894974955902E-6</v>
      </c>
      <c r="M178">
        <v>0.83</v>
      </c>
    </row>
    <row r="179" spans="12:13" x14ac:dyDescent="0.25">
      <c r="L179" s="1">
        <v>2.2870794518133699E-6</v>
      </c>
      <c r="M179">
        <v>0.81</v>
      </c>
    </row>
    <row r="180" spans="12:13" x14ac:dyDescent="0.25">
      <c r="L180" s="1">
        <v>2.8588493147667101E-6</v>
      </c>
      <c r="M180">
        <v>0.79</v>
      </c>
    </row>
    <row r="181" spans="12:13" x14ac:dyDescent="0.25">
      <c r="L181" s="1">
        <v>2.8588493147667101E-6</v>
      </c>
      <c r="M181">
        <v>0.85</v>
      </c>
    </row>
    <row r="182" spans="12:13" x14ac:dyDescent="0.25">
      <c r="L182" s="1">
        <v>3.8117990863556199E-6</v>
      </c>
      <c r="M182">
        <v>0.78</v>
      </c>
    </row>
    <row r="183" spans="12:13" x14ac:dyDescent="0.25">
      <c r="L183" s="1">
        <v>4.7647488579445196E-6</v>
      </c>
      <c r="M183">
        <v>0.76</v>
      </c>
    </row>
    <row r="184" spans="12:13" x14ac:dyDescent="0.25">
      <c r="L184" s="1">
        <v>5.7176986295334202E-6</v>
      </c>
      <c r="M184">
        <v>0.73</v>
      </c>
    </row>
    <row r="185" spans="12:13" x14ac:dyDescent="0.25">
      <c r="L185" s="1">
        <v>5.7176986295334202E-6</v>
      </c>
      <c r="M185">
        <v>0.8</v>
      </c>
    </row>
    <row r="186" spans="12:13" x14ac:dyDescent="0.25">
      <c r="L186" s="1">
        <v>6.67064840112233E-6</v>
      </c>
      <c r="M186">
        <v>0.69</v>
      </c>
    </row>
    <row r="187" spans="12:13" x14ac:dyDescent="0.25">
      <c r="L187" s="1">
        <v>7.6235981727112297E-6</v>
      </c>
      <c r="M187">
        <v>0.64</v>
      </c>
    </row>
    <row r="188" spans="12:13" x14ac:dyDescent="0.25">
      <c r="L188" s="1">
        <v>8.5765479443001396E-6</v>
      </c>
      <c r="M188">
        <v>0.57999999999999996</v>
      </c>
    </row>
    <row r="189" spans="12:13" x14ac:dyDescent="0.25">
      <c r="L189" s="1">
        <v>9.5294977158890393E-6</v>
      </c>
      <c r="M189">
        <v>0.52</v>
      </c>
    </row>
    <row r="190" spans="12:13" x14ac:dyDescent="0.25">
      <c r="L190" s="1">
        <v>1.04824474874779E-5</v>
      </c>
      <c r="M190">
        <v>0.45</v>
      </c>
    </row>
    <row r="191" spans="12:13" x14ac:dyDescent="0.25">
      <c r="L191" s="1">
        <v>1.14353972590668E-5</v>
      </c>
      <c r="M191">
        <v>0.38</v>
      </c>
    </row>
    <row r="192" spans="12:13" x14ac:dyDescent="0.25">
      <c r="L192" s="1">
        <v>2.8588493147667099E-5</v>
      </c>
      <c r="M192">
        <v>0.15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curvas</vt:lpstr>
      <vt:lpstr>Folha3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Pedro</cp:lastModifiedBy>
  <dcterms:created xsi:type="dcterms:W3CDTF">2013-03-26T11:16:11Z</dcterms:created>
  <dcterms:modified xsi:type="dcterms:W3CDTF">2013-03-27T15:56:00Z</dcterms:modified>
</cp:coreProperties>
</file>