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0" yWindow="465" windowWidth="22215" windowHeight="12405"/>
  </bookViews>
  <sheets>
    <sheet name="Coils" sheetId="2" r:id="rId1"/>
    <sheet name="Misc" sheetId="6" r:id="rId2"/>
    <sheet name="Serial ports" sheetId="1" r:id="rId3"/>
  </sheets>
  <calcPr calcId="145621"/>
</workbook>
</file>

<file path=xl/calcChain.xml><?xml version="1.0" encoding="utf-8"?>
<calcChain xmlns="http://schemas.openxmlformats.org/spreadsheetml/2006/main">
  <c r="C3" i="1" l="1"/>
  <c r="C34" i="1"/>
  <c r="C23" i="1"/>
  <c r="C24" i="1"/>
  <c r="C25" i="1"/>
  <c r="C26" i="1"/>
  <c r="C27" i="1"/>
  <c r="C28" i="1"/>
  <c r="C29" i="1"/>
  <c r="C30" i="1"/>
  <c r="C31" i="1"/>
  <c r="C32" i="1"/>
  <c r="C22" i="1"/>
  <c r="C12" i="1"/>
  <c r="C13" i="1"/>
  <c r="C14" i="1"/>
  <c r="C15" i="1"/>
  <c r="C16" i="1"/>
  <c r="C17" i="1"/>
  <c r="C18" i="1"/>
  <c r="C19" i="1"/>
  <c r="C20" i="1"/>
  <c r="C11" i="1"/>
</calcChain>
</file>

<file path=xl/sharedStrings.xml><?xml version="1.0" encoding="utf-8"?>
<sst xmlns="http://schemas.openxmlformats.org/spreadsheetml/2006/main" count="550" uniqueCount="243">
  <si>
    <t>Reg Name</t>
  </si>
  <si>
    <t>Bit 15</t>
  </si>
  <si>
    <t>Bit 14</t>
  </si>
  <si>
    <t>Bit 13</t>
  </si>
  <si>
    <t>Bit 12</t>
  </si>
  <si>
    <t>Bit 11</t>
  </si>
  <si>
    <t>Bit 10</t>
  </si>
  <si>
    <t>Bit 9</t>
  </si>
  <si>
    <t>Bit 8</t>
  </si>
  <si>
    <t>Bit 7</t>
  </si>
  <si>
    <t>Bit 6</t>
  </si>
  <si>
    <t>Bit 5</t>
  </si>
  <si>
    <t>Bit 4</t>
  </si>
  <si>
    <t>Bit 3</t>
  </si>
  <si>
    <t>Bit 2</t>
  </si>
  <si>
    <t>Bit 1</t>
  </si>
  <si>
    <t>Bit 0</t>
  </si>
  <si>
    <t>Reg Number</t>
  </si>
  <si>
    <t>TX_WRITE_REQUEST</t>
  </si>
  <si>
    <t>RX_BYTES_QUEUED</t>
  </si>
  <si>
    <t>note: this can be done in one transaction with modbus function 23</t>
  </si>
  <si>
    <t>Coil Address</t>
  </si>
  <si>
    <t>Name</t>
  </si>
  <si>
    <t>Description</t>
  </si>
  <si>
    <t>SHUTDOWN_0</t>
  </si>
  <si>
    <t>SHUTDOWN_1</t>
  </si>
  <si>
    <t>SHUTDOWN_2</t>
  </si>
  <si>
    <t>STOP</t>
  </si>
  <si>
    <t>FLUSH_RX</t>
  </si>
  <si>
    <t>PERR_CLR</t>
  </si>
  <si>
    <t>FERR_CLR</t>
  </si>
  <si>
    <t>OERR_CLR</t>
  </si>
  <si>
    <t>PERR</t>
  </si>
  <si>
    <t>FERR</t>
  </si>
  <si>
    <t>OERR</t>
  </si>
  <si>
    <t>TX_QUEUE_FREE</t>
  </si>
  <si>
    <t>FLUSH_TX</t>
  </si>
  <si>
    <t>Read Transaction</t>
  </si>
  <si>
    <t>Write Transaction</t>
  </si>
  <si>
    <t>Register Descritpion</t>
  </si>
  <si>
    <t>SERIAL_STAT</t>
  </si>
  <si>
    <t>RX_CONFIG1</t>
  </si>
  <si>
    <t>RX_CONFIG2</t>
  </si>
  <si>
    <t>RX_CONFIG3</t>
  </si>
  <si>
    <t>RX_CONFIG4</t>
  </si>
  <si>
    <t>RX_STAT1</t>
  </si>
  <si>
    <t>RX_STAT2</t>
  </si>
  <si>
    <t>RX_STAT3</t>
  </si>
  <si>
    <t>RX_STAT4</t>
  </si>
  <si>
    <t>RX_DATA1</t>
  </si>
  <si>
    <t>RX_DATA2</t>
  </si>
  <si>
    <t>RX_DATA 3 through 119</t>
  </si>
  <si>
    <t>TX_DATA 3 through 119</t>
  </si>
  <si>
    <t>RX_DATA120</t>
  </si>
  <si>
    <t>TX_DATA120</t>
  </si>
  <si>
    <t>ERR_0</t>
  </si>
  <si>
    <t>—</t>
  </si>
  <si>
    <t>ERR_2</t>
  </si>
  <si>
    <t>ERR_1</t>
  </si>
  <si>
    <t>BAUD_DIV_4</t>
  </si>
  <si>
    <t>XERR_CLR</t>
  </si>
  <si>
    <t>XERR</t>
  </si>
  <si>
    <t>TX_WRITE_ACCEPT</t>
  </si>
  <si>
    <t>TX_STAT1</t>
  </si>
  <si>
    <t>TX_STAT2</t>
  </si>
  <si>
    <t>TX_STAT3</t>
  </si>
  <si>
    <t>TX_STAT4</t>
  </si>
  <si>
    <t>TX_CONFIG1</t>
  </si>
  <si>
    <t>TX_CONFIG2</t>
  </si>
  <si>
    <t>TX_CONFIG3</t>
  </si>
  <si>
    <t>TX_CONFIG4</t>
  </si>
  <si>
    <t>TX_DATA1</t>
  </si>
  <si>
    <t>TX_DATA2</t>
  </si>
  <si>
    <t>ENABLE</t>
  </si>
  <si>
    <t>Unimplemented, read as '0'</t>
  </si>
  <si>
    <t>1) read the number of bytes currently queued in the RX buffer in register RX_BYTES_QUEUED</t>
  </si>
  <si>
    <t>2) read the queued bytes from register RX_DATA1 to RX_DATA120, this can be done in conjunction with step 1 above</t>
  </si>
  <si>
    <t>3) read the number of bytes that were successfully queued on the last transaction from the TX_WRITE_ACCEPT register</t>
  </si>
  <si>
    <t>RX_DATA(N)</t>
  </si>
  <si>
    <t>TX_DATA(N)</t>
  </si>
  <si>
    <t>Bit 15 - 0</t>
  </si>
  <si>
    <t>remote serial port baud rate divided by 4</t>
  </si>
  <si>
    <t>Bit 15 - 4</t>
  </si>
  <si>
    <t>Bit 2 - 1</t>
  </si>
  <si>
    <t>PARITY</t>
  </si>
  <si>
    <t>ENABLE  —  UART enable for remote serial port</t>
  </si>
  <si>
    <t>STOP  —  stop bit configuration for remote serial port 1 = 2 stop bits, 0 = 1 stop bit</t>
  </si>
  <si>
    <t>Bit 15 - 6</t>
  </si>
  <si>
    <t>PERR_CLR  —  clear the parity error flag for the remote serial port</t>
  </si>
  <si>
    <t>FERR_CLR  —  clear the framing error flag for the remote serial port</t>
  </si>
  <si>
    <t>OERR_CLR  —  clear the hardware FIFO overrun error flag for the remote serial port</t>
  </si>
  <si>
    <t>Bit 15 - 5</t>
  </si>
  <si>
    <t>PERR  —  parity error flag for the remote serial port</t>
  </si>
  <si>
    <t>FERR  —  framing error flag for the remote serial port</t>
  </si>
  <si>
    <t>OERR  —  hardware FIFO overrun error flag for the remote serial port</t>
  </si>
  <si>
    <t>UPPER_BYTE</t>
  </si>
  <si>
    <t>LOWER_BYTE</t>
  </si>
  <si>
    <t>Bit 15 - 8</t>
  </si>
  <si>
    <t>Bit 7 - 0</t>
  </si>
  <si>
    <t xml:space="preserve">     11 = 9-bit data, no parity</t>
  </si>
  <si>
    <t xml:space="preserve">     10 = 8-bit data, odd parity</t>
  </si>
  <si>
    <t xml:space="preserve">     01 = 8-bit data, even parity</t>
  </si>
  <si>
    <t xml:space="preserve">     00 = 8-bit data, no parity</t>
  </si>
  <si>
    <t>1) write the number of bytes you wish to queue in the TX_WRITE_REQUEST register, the TX_WRITE_ACCEPT register will be cleared when this register is written.</t>
  </si>
  <si>
    <t>2) write the bytes to the transmit queue using registers TX_DATA1 to TX_DATA120</t>
  </si>
  <si>
    <t>ERR_2  —  bitwise OR of remote serial port 2 error flags</t>
  </si>
  <si>
    <t>ERR_1  —  bitwise OR of remote serial port 1 error flags</t>
  </si>
  <si>
    <t>RX2_DATA</t>
  </si>
  <si>
    <t>RX1_DATA</t>
  </si>
  <si>
    <t>RX0_DATA</t>
  </si>
  <si>
    <t>ERR_0  —  bitwise OR of remote serial port 0 error flags</t>
  </si>
  <si>
    <t>PARITY  —  parity and data bit settings for remote serial port</t>
  </si>
  <si>
    <t>FLUSH_RX  —  flush the input buffer for the remote serial port</t>
  </si>
  <si>
    <t>UPPER_BYTE  —  upper byte of data from the remote serial port</t>
  </si>
  <si>
    <t>LOWER_BYTE  —  lower byte of data from the remote serial port</t>
  </si>
  <si>
    <t>TX_BYTES_QUEUED  —  number of bytes currently buffered for transmit from the remote serial port</t>
  </si>
  <si>
    <t>TX_QUEUE_FREE  —  number of bytes available in the transmit buffer, this register will saturate at 255 if more than 255 bytes are available in the buffer</t>
  </si>
  <si>
    <t>TX_WRITE_ACCEPT  —  the number of bytes that were accepted and buffered for transmission during the last write transaction</t>
  </si>
  <si>
    <t>TX_WRITE_REQUEST  —  the number of bytes that will be buffered in the current write transaction</t>
  </si>
  <si>
    <t>UPPER_BYTE  —  upper byte of data to the remote serial port</t>
  </si>
  <si>
    <t>LOWER_BYTE  —  lower byte of data to the remote serial port</t>
  </si>
  <si>
    <t>Bit 4 - 0</t>
  </si>
  <si>
    <t>FLUSH_TX  —  flush any reamining bytes queued for transmission</t>
  </si>
  <si>
    <t>Bit 15 - 1</t>
  </si>
  <si>
    <t>BREAK</t>
  </si>
  <si>
    <t>BREAK  —  set to '1' to put the serial port in a break state, set to '0' to clear the break state</t>
  </si>
  <si>
    <t>Serial Ports - Each instrument serial port occupies 0x100 slots of register space</t>
  </si>
  <si>
    <t>Instrument Port 0 - 0x100 to 0x1ff, as shown below</t>
  </si>
  <si>
    <t>Reg Address</t>
  </si>
  <si>
    <t>Unused</t>
  </si>
  <si>
    <t>0x10</t>
  </si>
  <si>
    <t>SERIAL_NUM</t>
  </si>
  <si>
    <t>Board Serial Number</t>
  </si>
  <si>
    <t>0x11</t>
  </si>
  <si>
    <t>SW_REV</t>
  </si>
  <si>
    <t>Software Revision - MSB = Major rev, LSB = minor rev</t>
  </si>
  <si>
    <t>0x12</t>
  </si>
  <si>
    <t>0x13</t>
  </si>
  <si>
    <t>0x14</t>
  </si>
  <si>
    <t>CFG_REG_H</t>
  </si>
  <si>
    <t>CFG_REG_L</t>
  </si>
  <si>
    <t>0x15</t>
  </si>
  <si>
    <t>HW_CFG_BITS</t>
  </si>
  <si>
    <t>0x16</t>
  </si>
  <si>
    <t>MB_TIMEOUT</t>
  </si>
  <si>
    <t>Modbus Coil and Register definitions</t>
  </si>
  <si>
    <t>RSVD</t>
  </si>
  <si>
    <t>SHUTDOWN_3</t>
  </si>
  <si>
    <t>SHUTDOWN_4</t>
  </si>
  <si>
    <t>Tx Enable for serial port 1</t>
  </si>
  <si>
    <t>Tx Enable for serial port 2</t>
  </si>
  <si>
    <t>Tx Enable for serial port 3</t>
  </si>
  <si>
    <t>Tx Enable for serial port 4</t>
  </si>
  <si>
    <t>Instrument Port 1 - 0x200 to 0x2ff,  etc</t>
  </si>
  <si>
    <t>BOARD_TYPE</t>
  </si>
  <si>
    <t>Note 1</t>
  </si>
  <si>
    <t>00 = Unconfigured, assume Respirometer Chamber Controller</t>
  </si>
  <si>
    <t>01 = Respirometer Chamber Controller</t>
  </si>
  <si>
    <t>02 = FOCE Sensor Node</t>
  </si>
  <si>
    <t>NUM_SER_PORTS</t>
  </si>
  <si>
    <t>Number of instrument serial ports</t>
  </si>
  <si>
    <t>RELAY_STATE</t>
  </si>
  <si>
    <t>Reserved, unused</t>
  </si>
  <si>
    <t>NUM_RELAYS</t>
  </si>
  <si>
    <t>Number of power relays</t>
  </si>
  <si>
    <t>NUM_DIO</t>
  </si>
  <si>
    <t>Number of DIO Bits</t>
  </si>
  <si>
    <t>NUM_ANALOG</t>
  </si>
  <si>
    <t>Number of Analog Ports</t>
  </si>
  <si>
    <t>SER_SWITCH</t>
  </si>
  <si>
    <t>Non-zero if serial switched with power</t>
  </si>
  <si>
    <t>CONTROL</t>
  </si>
  <si>
    <t>Note 2</t>
  </si>
  <si>
    <t>ERR_3</t>
  </si>
  <si>
    <t>RX3_DATA</t>
  </si>
  <si>
    <t>RX4_DATA</t>
  </si>
  <si>
    <t>ERR_4</t>
  </si>
  <si>
    <t>Tx Enable for serial port 0</t>
  </si>
  <si>
    <t>ERR_4  —  bitwise OR of remote serial port 4 error flags</t>
  </si>
  <si>
    <t>ERR_3  —  bitwise OR of remote serial port 3 error flags</t>
  </si>
  <si>
    <t>17 - 23</t>
  </si>
  <si>
    <t>Reserved for digital I/O</t>
  </si>
  <si>
    <t>YERR_CLR  —  unused</t>
  </si>
  <si>
    <t>YERR  —  unused</t>
  </si>
  <si>
    <t>XERR  —  interrupt buffer overrun error flag for the remote serial port</t>
  </si>
  <si>
    <t>XERR_CLR  —  clear the interrupt buffer overrun error flag for the remote serial port</t>
  </si>
  <si>
    <t>9 - 15</t>
  </si>
  <si>
    <t>BLINKY</t>
  </si>
  <si>
    <t>Note 3</t>
  </si>
  <si>
    <t>03 = Oasis5 Expander (ModBus RS-485)</t>
  </si>
  <si>
    <t>MB_ID</t>
  </si>
  <si>
    <t>BAUD_RATE</t>
  </si>
  <si>
    <r>
      <t xml:space="preserve">ModBus ID, see </t>
    </r>
    <r>
      <rPr>
        <b/>
        <sz val="10"/>
        <rFont val="Arial"/>
        <family val="2"/>
      </rPr>
      <t>Note 4</t>
    </r>
  </si>
  <si>
    <r>
      <t xml:space="preserve">ModBus Baud Rate, see </t>
    </r>
    <r>
      <rPr>
        <b/>
        <sz val="10"/>
        <rFont val="Arial"/>
        <family val="2"/>
      </rPr>
      <t>Note 4</t>
    </r>
  </si>
  <si>
    <t>0x17</t>
  </si>
  <si>
    <t>0x18</t>
  </si>
  <si>
    <t>Note 4</t>
  </si>
  <si>
    <t>Setting these registers will cause a reply using the old (ID, BAUD) parameters</t>
  </si>
  <si>
    <t>Then further ModBus transactions must take place using the new parameters</t>
  </si>
  <si>
    <t>For MB_ID, only values of 1 - 247 are valid</t>
  </si>
  <si>
    <t>POWER_0</t>
  </si>
  <si>
    <t>POWER_1</t>
  </si>
  <si>
    <t>POWER_2</t>
  </si>
  <si>
    <t>POWER_3</t>
  </si>
  <si>
    <t>POWER_4</t>
  </si>
  <si>
    <t>Power switch for instrument port 4</t>
  </si>
  <si>
    <t>Power switch for instrument port 3</t>
  </si>
  <si>
    <t>Power switch for instrument port 2</t>
  </si>
  <si>
    <t>Power switch for instrument port 1</t>
  </si>
  <si>
    <t>Power switch for instrument port 0</t>
  </si>
  <si>
    <t>for OASIS5 5 Port Expander Board (RS-485)</t>
  </si>
  <si>
    <t>State of power switches, Bit0=POWER_0, Bit4=POWER_4</t>
  </si>
  <si>
    <t>number of bytes currently buffered by the remote serial port Tx buffer</t>
  </si>
  <si>
    <t>Space available in the Tx queue for the remote serial port</t>
  </si>
  <si>
    <t>TX_BYTES_QUEUED</t>
  </si>
  <si>
    <t>SER_TX_STAT</t>
  </si>
  <si>
    <t>SER_RX_STAT</t>
  </si>
  <si>
    <t>0x00FE</t>
  </si>
  <si>
    <t>TX0_DATA</t>
  </si>
  <si>
    <t>TX4_DATA</t>
  </si>
  <si>
    <t>TX3_DATA</t>
  </si>
  <si>
    <t>TX2_DATA</t>
  </si>
  <si>
    <t>TX1_DATA</t>
  </si>
  <si>
    <t>0 = Off</t>
  </si>
  <si>
    <t>1 = On</t>
  </si>
  <si>
    <t>2 = Debug mode for 24 hrs, then off</t>
  </si>
  <si>
    <t>3 = Debug mode (always)</t>
  </si>
  <si>
    <t>4 = Error mode (3 fast blinks, 2 seconds off)</t>
  </si>
  <si>
    <t>5 = 50% duty cycle (1/2 sec on, 1/2 sec off)</t>
  </si>
  <si>
    <t>CONFIG_MODE</t>
  </si>
  <si>
    <t>Go to configuration mode (ser port 0)</t>
  </si>
  <si>
    <t>ModBus timeout in 50us increments, min 35 (1.75 ms)</t>
  </si>
  <si>
    <t>Not Implemented</t>
  </si>
  <si>
    <t>TX0_DATA  —  transmit buffer for remote serial port 0 has data buffered</t>
  </si>
  <si>
    <t>TX1_DATA  —  transmit buffer for remote serial port 1 has data buffered</t>
  </si>
  <si>
    <t>TX2_DATA  —  transmit buffer for remote serial port 2 has data buffered</t>
  </si>
  <si>
    <t>TX3_DATA  —  transmit buffer for remote serial port 3 has data buffered</t>
  </si>
  <si>
    <t>TX4_DATA  —  transmit buffer for remote serial port 4 has data buffered</t>
  </si>
  <si>
    <t>Bit 15 - 10</t>
  </si>
  <si>
    <t>SERIAL_RX_STAT</t>
  </si>
  <si>
    <t>RX(n)_DATA - receive buffer for remote serial port (n) has data buffered</t>
  </si>
  <si>
    <t>04 = Oasis5 Daughter Board (SPI)</t>
  </si>
  <si>
    <t>Revision 1.1, December 15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</si>
</sst>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Border="1"/>
    <xf numFmtId="0" fontId="0" fillId="0" borderId="0" xfId="0" applyFont="1" applyFill="1" applyBorder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1" xfId="0" applyFill="1" applyBorder="1" applyAlignment="1"/>
    <xf numFmtId="0" fontId="2" fillId="0" borderId="1" xfId="0" applyFont="1" applyFill="1" applyBorder="1" applyAlignment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/>
  </sheetViews>
  <sheetFormatPr defaultRowHeight="12.75" x14ac:dyDescent="0.2"/>
  <cols>
    <col min="1" max="1" width="13.42578125" customWidth="1"/>
    <col min="2" max="2" width="16.5703125" customWidth="1"/>
    <col min="3" max="3" width="56.5703125" customWidth="1"/>
  </cols>
  <sheetData>
    <row r="1" spans="1:3" ht="14.25" customHeight="1" x14ac:dyDescent="0.2">
      <c r="C1" s="28" t="s">
        <v>145</v>
      </c>
    </row>
    <row r="2" spans="1:3" x14ac:dyDescent="0.2">
      <c r="C2" s="28" t="s">
        <v>210</v>
      </c>
    </row>
    <row r="3" spans="1:3" x14ac:dyDescent="0.2">
      <c r="C3" s="31" t="s">
        <v>242</v>
      </c>
    </row>
    <row r="5" spans="1:3" ht="15.95" customHeight="1" x14ac:dyDescent="0.2">
      <c r="A5" s="38" t="s">
        <v>21</v>
      </c>
      <c r="B5" s="38" t="s">
        <v>22</v>
      </c>
      <c r="C5" s="38" t="s">
        <v>23</v>
      </c>
    </row>
    <row r="6" spans="1:3" ht="15.95" customHeight="1" x14ac:dyDescent="0.2">
      <c r="A6" s="32">
        <v>1</v>
      </c>
      <c r="B6" s="21" t="s">
        <v>200</v>
      </c>
      <c r="C6" s="21" t="s">
        <v>209</v>
      </c>
    </row>
    <row r="7" spans="1:3" ht="15.95" customHeight="1" x14ac:dyDescent="0.2">
      <c r="A7" s="32">
        <v>2</v>
      </c>
      <c r="B7" s="21" t="s">
        <v>201</v>
      </c>
      <c r="C7" s="21" t="s">
        <v>208</v>
      </c>
    </row>
    <row r="8" spans="1:3" ht="15.95" customHeight="1" x14ac:dyDescent="0.2">
      <c r="A8" s="32">
        <v>3</v>
      </c>
      <c r="B8" s="21" t="s">
        <v>202</v>
      </c>
      <c r="C8" s="21" t="s">
        <v>207</v>
      </c>
    </row>
    <row r="9" spans="1:3" ht="15.95" customHeight="1" x14ac:dyDescent="0.2">
      <c r="A9" s="32">
        <v>4</v>
      </c>
      <c r="B9" s="21" t="s">
        <v>203</v>
      </c>
      <c r="C9" s="21" t="s">
        <v>206</v>
      </c>
    </row>
    <row r="10" spans="1:3" ht="15.95" customHeight="1" x14ac:dyDescent="0.2">
      <c r="A10" s="18">
        <v>5</v>
      </c>
      <c r="B10" s="21" t="s">
        <v>204</v>
      </c>
      <c r="C10" s="21" t="s">
        <v>205</v>
      </c>
    </row>
    <row r="11" spans="1:3" ht="15.95" customHeight="1" x14ac:dyDescent="0.2">
      <c r="A11" s="18">
        <v>6</v>
      </c>
      <c r="B11" s="20" t="s">
        <v>146</v>
      </c>
      <c r="C11" s="20" t="s">
        <v>162</v>
      </c>
    </row>
    <row r="12" spans="1:3" ht="15.95" customHeight="1" x14ac:dyDescent="0.2">
      <c r="A12" s="18">
        <v>7</v>
      </c>
      <c r="B12" s="20" t="s">
        <v>146</v>
      </c>
      <c r="C12" s="20" t="s">
        <v>162</v>
      </c>
    </row>
    <row r="13" spans="1:3" ht="15.95" customHeight="1" x14ac:dyDescent="0.2">
      <c r="A13" s="18">
        <v>8</v>
      </c>
      <c r="B13" s="20" t="s">
        <v>146</v>
      </c>
      <c r="C13" s="21" t="s">
        <v>162</v>
      </c>
    </row>
    <row r="14" spans="1:3" ht="15.95" customHeight="1" x14ac:dyDescent="0.2">
      <c r="A14" s="18">
        <v>9</v>
      </c>
      <c r="B14" s="20" t="s">
        <v>24</v>
      </c>
      <c r="C14" s="21" t="s">
        <v>177</v>
      </c>
    </row>
    <row r="15" spans="1:3" x14ac:dyDescent="0.2">
      <c r="A15" s="18">
        <v>10</v>
      </c>
      <c r="B15" s="20" t="s">
        <v>25</v>
      </c>
      <c r="C15" s="21" t="s">
        <v>149</v>
      </c>
    </row>
    <row r="16" spans="1:3" x14ac:dyDescent="0.2">
      <c r="A16" s="18">
        <v>11</v>
      </c>
      <c r="B16" s="20" t="s">
        <v>26</v>
      </c>
      <c r="C16" s="21" t="s">
        <v>150</v>
      </c>
    </row>
    <row r="17" spans="1:3" x14ac:dyDescent="0.2">
      <c r="A17" s="18">
        <v>12</v>
      </c>
      <c r="B17" s="20" t="s">
        <v>147</v>
      </c>
      <c r="C17" s="21" t="s">
        <v>151</v>
      </c>
    </row>
    <row r="18" spans="1:3" x14ac:dyDescent="0.2">
      <c r="A18" s="18">
        <v>13</v>
      </c>
      <c r="B18" s="20" t="s">
        <v>148</v>
      </c>
      <c r="C18" s="21" t="s">
        <v>152</v>
      </c>
    </row>
    <row r="19" spans="1:3" x14ac:dyDescent="0.2">
      <c r="A19" s="18">
        <v>14</v>
      </c>
      <c r="B19" s="20" t="s">
        <v>146</v>
      </c>
      <c r="C19" s="20" t="s">
        <v>162</v>
      </c>
    </row>
    <row r="20" spans="1:3" x14ac:dyDescent="0.2">
      <c r="A20" s="18">
        <v>15</v>
      </c>
      <c r="B20" s="20" t="s">
        <v>146</v>
      </c>
      <c r="C20" s="20" t="s">
        <v>162</v>
      </c>
    </row>
    <row r="21" spans="1:3" x14ac:dyDescent="0.2">
      <c r="A21" s="18">
        <v>16</v>
      </c>
      <c r="B21" s="20" t="s">
        <v>146</v>
      </c>
      <c r="C21" s="1" t="s">
        <v>162</v>
      </c>
    </row>
    <row r="22" spans="1:3" x14ac:dyDescent="0.2">
      <c r="A22" s="40" t="s">
        <v>180</v>
      </c>
      <c r="B22" s="20" t="s">
        <v>146</v>
      </c>
      <c r="C22" s="21" t="s">
        <v>181</v>
      </c>
    </row>
    <row r="23" spans="1:3" x14ac:dyDescent="0.2">
      <c r="A23" s="32">
        <v>24</v>
      </c>
      <c r="B23" s="1" t="s">
        <v>229</v>
      </c>
      <c r="C23" s="1" t="s">
        <v>230</v>
      </c>
    </row>
    <row r="24" spans="1:3" x14ac:dyDescent="0.2">
      <c r="A24" s="33"/>
      <c r="B24" s="7"/>
      <c r="C24" s="7"/>
    </row>
    <row r="25" spans="1:3" x14ac:dyDescent="0.2">
      <c r="A25" s="33"/>
      <c r="B25" s="36"/>
      <c r="C25" s="36"/>
    </row>
    <row r="26" spans="1:3" x14ac:dyDescent="0.2">
      <c r="A26" s="33"/>
      <c r="B26" s="7"/>
      <c r="C26" s="7"/>
    </row>
    <row r="27" spans="1:3" x14ac:dyDescent="0.2">
      <c r="A27" s="33"/>
      <c r="B27" s="7"/>
      <c r="C27" s="7"/>
    </row>
    <row r="28" spans="1:3" x14ac:dyDescent="0.2">
      <c r="A28" s="7"/>
      <c r="B28" s="7"/>
      <c r="C28" s="7"/>
    </row>
    <row r="29" spans="1:3" x14ac:dyDescent="0.2">
      <c r="A29" s="7"/>
      <c r="B29" s="7"/>
      <c r="C29" s="7"/>
    </row>
    <row r="30" spans="1:3" x14ac:dyDescent="0.2">
      <c r="A30" s="34"/>
      <c r="B30" s="8"/>
      <c r="C30" s="8"/>
    </row>
    <row r="31" spans="1:3" x14ac:dyDescent="0.2">
      <c r="A31" s="34"/>
      <c r="B31" s="8"/>
      <c r="C31" s="8"/>
    </row>
    <row r="32" spans="1:3" x14ac:dyDescent="0.2">
      <c r="A32" s="7"/>
      <c r="B32" s="7"/>
      <c r="C32" s="7"/>
    </row>
    <row r="33" spans="1:3" x14ac:dyDescent="0.2">
      <c r="A33" s="7"/>
      <c r="B33" s="7"/>
      <c r="C33" s="7"/>
    </row>
    <row r="34" spans="1:3" x14ac:dyDescent="0.2">
      <c r="A34" s="7"/>
      <c r="B34" s="7"/>
      <c r="C34" s="7"/>
    </row>
    <row r="35" spans="1:3" x14ac:dyDescent="0.2">
      <c r="A35" s="7"/>
      <c r="B35" s="7"/>
      <c r="C35" s="7"/>
    </row>
    <row r="36" spans="1:3" x14ac:dyDescent="0.2">
      <c r="A36" s="7"/>
      <c r="B36" s="7"/>
      <c r="C36" s="7"/>
    </row>
    <row r="37" spans="1:3" x14ac:dyDescent="0.2">
      <c r="A37" s="7"/>
      <c r="B37" s="7"/>
      <c r="C37" s="7"/>
    </row>
    <row r="38" spans="1:3" x14ac:dyDescent="0.2">
      <c r="A38" s="7"/>
      <c r="B38" s="7"/>
      <c r="C38" s="7"/>
    </row>
    <row r="39" spans="1:3" x14ac:dyDescent="0.2">
      <c r="A39" s="7"/>
      <c r="B39" s="7"/>
      <c r="C39" s="7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workbookViewId="0">
      <selection activeCell="B17" sqref="B17"/>
    </sheetView>
  </sheetViews>
  <sheetFormatPr defaultRowHeight="12.75" x14ac:dyDescent="0.2"/>
  <cols>
    <col min="1" max="1" width="12.5703125" customWidth="1"/>
    <col min="2" max="2" width="21" customWidth="1"/>
    <col min="3" max="3" width="49.85546875" customWidth="1"/>
    <col min="4" max="4" width="43.140625" customWidth="1"/>
  </cols>
  <sheetData>
    <row r="1" spans="1:4" ht="15.95" customHeight="1" x14ac:dyDescent="0.2">
      <c r="A1" s="38" t="s">
        <v>128</v>
      </c>
      <c r="B1" s="38" t="s">
        <v>22</v>
      </c>
      <c r="C1" s="38" t="s">
        <v>23</v>
      </c>
      <c r="D1" s="17"/>
    </row>
    <row r="2" spans="1:4" ht="15.95" customHeight="1" x14ac:dyDescent="0.2">
      <c r="A2" s="22">
        <v>1</v>
      </c>
      <c r="B2" s="21" t="s">
        <v>154</v>
      </c>
      <c r="C2" s="38" t="s">
        <v>155</v>
      </c>
    </row>
    <row r="3" spans="1:4" ht="15.95" customHeight="1" x14ac:dyDescent="0.2">
      <c r="A3" s="22">
        <v>2</v>
      </c>
      <c r="B3" s="21" t="s">
        <v>159</v>
      </c>
      <c r="C3" s="21" t="s">
        <v>160</v>
      </c>
    </row>
    <row r="4" spans="1:4" ht="15.95" customHeight="1" x14ac:dyDescent="0.2">
      <c r="A4" s="22">
        <v>3</v>
      </c>
      <c r="B4" s="21" t="s">
        <v>163</v>
      </c>
      <c r="C4" s="21" t="s">
        <v>164</v>
      </c>
    </row>
    <row r="5" spans="1:4" ht="15.95" customHeight="1" x14ac:dyDescent="0.2">
      <c r="A5" s="41">
        <v>4</v>
      </c>
      <c r="B5" s="21" t="s">
        <v>165</v>
      </c>
      <c r="C5" s="21" t="s">
        <v>166</v>
      </c>
    </row>
    <row r="6" spans="1:4" ht="15.95" customHeight="1" x14ac:dyDescent="0.2">
      <c r="A6" s="41">
        <v>5</v>
      </c>
      <c r="B6" s="21" t="s">
        <v>167</v>
      </c>
      <c r="C6" s="21" t="s">
        <v>168</v>
      </c>
    </row>
    <row r="7" spans="1:4" ht="15.95" customHeight="1" x14ac:dyDescent="0.2">
      <c r="A7" s="41">
        <v>6</v>
      </c>
      <c r="B7" s="21" t="s">
        <v>169</v>
      </c>
      <c r="C7" s="21" t="s">
        <v>170</v>
      </c>
    </row>
    <row r="8" spans="1:4" ht="15.95" customHeight="1" x14ac:dyDescent="0.2">
      <c r="A8" s="41">
        <v>7</v>
      </c>
      <c r="B8" s="21" t="s">
        <v>171</v>
      </c>
      <c r="C8" s="38" t="s">
        <v>172</v>
      </c>
    </row>
    <row r="9" spans="1:4" ht="15.95" customHeight="1" x14ac:dyDescent="0.2">
      <c r="A9" s="41">
        <v>8</v>
      </c>
      <c r="B9" s="21" t="s">
        <v>187</v>
      </c>
      <c r="C9" s="38" t="s">
        <v>188</v>
      </c>
    </row>
    <row r="10" spans="1:4" ht="15.95" customHeight="1" x14ac:dyDescent="0.2">
      <c r="A10" s="39" t="s">
        <v>186</v>
      </c>
      <c r="B10" s="21" t="s">
        <v>146</v>
      </c>
      <c r="C10" s="21" t="s">
        <v>162</v>
      </c>
      <c r="D10" s="8"/>
    </row>
    <row r="11" spans="1:4" ht="15.95" customHeight="1" x14ac:dyDescent="0.2">
      <c r="A11" s="39"/>
      <c r="B11" s="21"/>
      <c r="C11" s="21"/>
      <c r="D11" s="8"/>
    </row>
    <row r="12" spans="1:4" ht="15.95" customHeight="1" x14ac:dyDescent="0.2">
      <c r="A12" s="22" t="s">
        <v>130</v>
      </c>
      <c r="B12" s="1" t="s">
        <v>131</v>
      </c>
      <c r="C12" s="1" t="s">
        <v>132</v>
      </c>
      <c r="D12" s="8"/>
    </row>
    <row r="13" spans="1:4" ht="15.95" customHeight="1" x14ac:dyDescent="0.2">
      <c r="A13" s="22" t="s">
        <v>133</v>
      </c>
      <c r="B13" s="1" t="s">
        <v>134</v>
      </c>
      <c r="C13" s="1" t="s">
        <v>135</v>
      </c>
      <c r="D13" s="8"/>
    </row>
    <row r="14" spans="1:4" ht="15.95" customHeight="1" x14ac:dyDescent="0.2">
      <c r="A14" s="22" t="s">
        <v>136</v>
      </c>
      <c r="B14" s="21" t="s">
        <v>139</v>
      </c>
      <c r="C14" s="21" t="s">
        <v>162</v>
      </c>
      <c r="D14" s="29"/>
    </row>
    <row r="15" spans="1:4" ht="15.95" customHeight="1" x14ac:dyDescent="0.2">
      <c r="A15" s="22" t="s">
        <v>137</v>
      </c>
      <c r="B15" s="21" t="s">
        <v>140</v>
      </c>
      <c r="C15" s="21" t="s">
        <v>162</v>
      </c>
      <c r="D15" s="8"/>
    </row>
    <row r="16" spans="1:4" ht="15.95" customHeight="1" x14ac:dyDescent="0.2">
      <c r="A16" s="22" t="s">
        <v>138</v>
      </c>
      <c r="B16" s="21" t="s">
        <v>190</v>
      </c>
      <c r="C16" s="21" t="s">
        <v>192</v>
      </c>
      <c r="D16" s="8"/>
    </row>
    <row r="17" spans="1:4" ht="15.95" customHeight="1" x14ac:dyDescent="0.2">
      <c r="A17" s="22" t="s">
        <v>141</v>
      </c>
      <c r="B17" s="21" t="s">
        <v>191</v>
      </c>
      <c r="C17" s="21" t="s">
        <v>193</v>
      </c>
      <c r="D17" s="8"/>
    </row>
    <row r="18" spans="1:4" ht="15.95" customHeight="1" x14ac:dyDescent="0.2">
      <c r="A18" s="22" t="s">
        <v>143</v>
      </c>
      <c r="B18" s="21" t="s">
        <v>161</v>
      </c>
      <c r="C18" s="21" t="s">
        <v>211</v>
      </c>
      <c r="D18" s="30"/>
    </row>
    <row r="19" spans="1:4" ht="15.95" customHeight="1" x14ac:dyDescent="0.2">
      <c r="A19" s="22" t="s">
        <v>194</v>
      </c>
      <c r="B19" s="1" t="s">
        <v>142</v>
      </c>
      <c r="C19" s="21" t="s">
        <v>162</v>
      </c>
      <c r="D19" s="30"/>
    </row>
    <row r="20" spans="1:4" ht="15.95" customHeight="1" x14ac:dyDescent="0.2">
      <c r="A20" s="22" t="s">
        <v>195</v>
      </c>
      <c r="B20" s="1" t="s">
        <v>144</v>
      </c>
      <c r="C20" s="1" t="s">
        <v>231</v>
      </c>
      <c r="D20" s="30"/>
    </row>
    <row r="21" spans="1:4" ht="15.95" customHeight="1" x14ac:dyDescent="0.2">
      <c r="A21" s="35"/>
      <c r="B21" s="7"/>
      <c r="C21" s="7"/>
      <c r="D21" s="30"/>
    </row>
    <row r="22" spans="1:4" ht="15.95" customHeight="1" x14ac:dyDescent="0.2">
      <c r="A22" s="37"/>
      <c r="B22" s="36"/>
      <c r="C22" s="36"/>
      <c r="D22" s="23"/>
    </row>
    <row r="23" spans="1:4" ht="15.95" customHeight="1" x14ac:dyDescent="0.2">
      <c r="A23" s="37" t="s">
        <v>155</v>
      </c>
      <c r="B23" s="29" t="s">
        <v>156</v>
      </c>
      <c r="C23" s="36"/>
    </row>
    <row r="24" spans="1:4" ht="15.95" customHeight="1" x14ac:dyDescent="0.2">
      <c r="A24" s="37"/>
      <c r="B24" s="29" t="s">
        <v>157</v>
      </c>
      <c r="C24" s="36"/>
    </row>
    <row r="25" spans="1:4" ht="15.95" customHeight="1" x14ac:dyDescent="0.2">
      <c r="A25" s="37"/>
      <c r="B25" s="29" t="s">
        <v>158</v>
      </c>
      <c r="C25" s="36"/>
    </row>
    <row r="26" spans="1:4" x14ac:dyDescent="0.2">
      <c r="A26" s="24"/>
      <c r="B26" s="29" t="s">
        <v>189</v>
      </c>
      <c r="C26" s="36"/>
    </row>
    <row r="27" spans="1:4" ht="15.95" customHeight="1" x14ac:dyDescent="0.2">
      <c r="A27" s="37"/>
      <c r="B27" s="29" t="s">
        <v>241</v>
      </c>
      <c r="C27" s="36"/>
    </row>
    <row r="28" spans="1:4" ht="15.95" customHeight="1" x14ac:dyDescent="0.2">
      <c r="A28" s="37"/>
      <c r="B28" s="36"/>
      <c r="C28" s="36"/>
    </row>
    <row r="29" spans="1:4" ht="15.95" customHeight="1" x14ac:dyDescent="0.2">
      <c r="A29" s="37" t="s">
        <v>172</v>
      </c>
      <c r="B29" s="29" t="s">
        <v>232</v>
      </c>
      <c r="C29" s="36"/>
    </row>
    <row r="30" spans="1:4" ht="15.95" customHeight="1" x14ac:dyDescent="0.2">
      <c r="A30" s="37"/>
      <c r="B30" s="36"/>
      <c r="C30" s="36"/>
    </row>
    <row r="31" spans="1:4" ht="15.95" customHeight="1" x14ac:dyDescent="0.2">
      <c r="A31" s="37" t="s">
        <v>188</v>
      </c>
      <c r="B31" s="29" t="s">
        <v>223</v>
      </c>
      <c r="C31" s="36"/>
    </row>
    <row r="32" spans="1:4" ht="15.95" customHeight="1" x14ac:dyDescent="0.2">
      <c r="A32" s="37"/>
      <c r="B32" s="29" t="s">
        <v>224</v>
      </c>
      <c r="C32" s="36"/>
    </row>
    <row r="33" spans="1:3" x14ac:dyDescent="0.2">
      <c r="A33" s="24"/>
      <c r="B33" s="29" t="s">
        <v>225</v>
      </c>
      <c r="C33" s="36"/>
    </row>
    <row r="34" spans="1:3" ht="15.95" customHeight="1" x14ac:dyDescent="0.2">
      <c r="A34" s="37"/>
      <c r="B34" s="29" t="s">
        <v>226</v>
      </c>
      <c r="C34" s="36"/>
    </row>
    <row r="35" spans="1:3" ht="15.95" customHeight="1" x14ac:dyDescent="0.2">
      <c r="A35" s="37"/>
      <c r="B35" s="29" t="s">
        <v>227</v>
      </c>
      <c r="C35" s="36"/>
    </row>
    <row r="36" spans="1:3" ht="15.95" customHeight="1" x14ac:dyDescent="0.2">
      <c r="A36" s="37"/>
      <c r="B36" s="29" t="s">
        <v>228</v>
      </c>
      <c r="C36" s="36"/>
    </row>
    <row r="37" spans="1:3" ht="15.95" customHeight="1" x14ac:dyDescent="0.2">
      <c r="A37" s="37"/>
      <c r="B37" s="36"/>
      <c r="C37" s="36"/>
    </row>
    <row r="38" spans="1:3" x14ac:dyDescent="0.2">
      <c r="A38" s="24" t="s">
        <v>196</v>
      </c>
      <c r="B38" s="29" t="s">
        <v>197</v>
      </c>
      <c r="C38" s="36"/>
    </row>
    <row r="39" spans="1:3" ht="15.95" customHeight="1" x14ac:dyDescent="0.2">
      <c r="A39" s="37"/>
      <c r="B39" s="29" t="s">
        <v>198</v>
      </c>
      <c r="C39" s="36"/>
    </row>
    <row r="40" spans="1:3" ht="15.95" customHeight="1" x14ac:dyDescent="0.2">
      <c r="A40" s="37"/>
      <c r="B40" s="29" t="s">
        <v>199</v>
      </c>
      <c r="C40" s="36"/>
    </row>
    <row r="41" spans="1:3" ht="15.95" customHeight="1" x14ac:dyDescent="0.2">
      <c r="A41" s="37"/>
      <c r="B41" s="36"/>
      <c r="C41" s="36"/>
    </row>
    <row r="42" spans="1:3" x14ac:dyDescent="0.2">
      <c r="A42" s="13"/>
      <c r="B42" s="7"/>
      <c r="C42" s="7"/>
    </row>
    <row r="43" spans="1:3" x14ac:dyDescent="0.2">
      <c r="A43" s="24"/>
      <c r="B43" s="7"/>
      <c r="C43" s="7"/>
    </row>
    <row r="44" spans="1:3" x14ac:dyDescent="0.2">
      <c r="A44" s="24"/>
      <c r="B44" s="7"/>
      <c r="C44" s="7"/>
    </row>
    <row r="45" spans="1:3" x14ac:dyDescent="0.2">
      <c r="A45" s="37"/>
      <c r="B45" s="7"/>
      <c r="C45" s="7"/>
    </row>
    <row r="46" spans="1:3" x14ac:dyDescent="0.2">
      <c r="A46" s="37"/>
      <c r="B46" s="7"/>
      <c r="C46" s="7"/>
    </row>
    <row r="47" spans="1:3" x14ac:dyDescent="0.2">
      <c r="A47" s="37"/>
      <c r="B47" s="7"/>
      <c r="C47" s="7"/>
    </row>
    <row r="48" spans="1:3" x14ac:dyDescent="0.2">
      <c r="A48" s="37"/>
      <c r="B48" s="7"/>
      <c r="C48" s="7"/>
    </row>
    <row r="49" spans="1:4" x14ac:dyDescent="0.2">
      <c r="A49" s="37"/>
      <c r="B49" s="7"/>
      <c r="C49" s="7"/>
      <c r="D49" s="26"/>
    </row>
    <row r="50" spans="1:4" x14ac:dyDescent="0.2">
      <c r="A50" s="37"/>
      <c r="B50" s="7"/>
      <c r="C50" s="7"/>
    </row>
    <row r="51" spans="1:4" x14ac:dyDescent="0.2">
      <c r="A51" s="37"/>
      <c r="B51" s="7"/>
      <c r="C51" s="7"/>
    </row>
    <row r="52" spans="1:4" x14ac:dyDescent="0.2">
      <c r="A52" s="37"/>
      <c r="B52" s="7"/>
      <c r="C52" s="7"/>
    </row>
    <row r="53" spans="1:4" x14ac:dyDescent="0.2">
      <c r="A53" s="37"/>
      <c r="B53" s="7"/>
      <c r="C53" s="7"/>
    </row>
    <row r="54" spans="1:4" x14ac:dyDescent="0.2">
      <c r="A54" s="13"/>
      <c r="B54" s="7"/>
      <c r="C54" s="7"/>
    </row>
    <row r="55" spans="1:4" x14ac:dyDescent="0.2">
      <c r="A55" s="37"/>
      <c r="B55" s="7"/>
      <c r="C55" s="7"/>
    </row>
    <row r="56" spans="1:4" x14ac:dyDescent="0.2">
      <c r="A56" s="37"/>
      <c r="B56" s="7"/>
      <c r="C56" s="7"/>
    </row>
    <row r="57" spans="1:4" x14ac:dyDescent="0.2">
      <c r="A57" s="37"/>
      <c r="B57" s="7"/>
      <c r="C57" s="7"/>
    </row>
    <row r="58" spans="1:4" x14ac:dyDescent="0.2">
      <c r="A58" s="13"/>
      <c r="B58" s="7"/>
      <c r="C58" s="7"/>
    </row>
    <row r="59" spans="1:4" x14ac:dyDescent="0.2">
      <c r="A59" s="37"/>
      <c r="B59" s="36"/>
      <c r="C59" s="36"/>
    </row>
    <row r="60" spans="1:4" x14ac:dyDescent="0.2">
      <c r="A60" s="13"/>
      <c r="B60" s="36"/>
      <c r="C60" s="7"/>
    </row>
    <row r="61" spans="1:4" x14ac:dyDescent="0.2">
      <c r="A61" s="13"/>
      <c r="B61" s="36"/>
      <c r="C61" s="7"/>
    </row>
    <row r="62" spans="1:4" x14ac:dyDescent="0.2">
      <c r="A62" s="25"/>
      <c r="B62" s="23"/>
    </row>
    <row r="63" spans="1:4" x14ac:dyDescent="0.2">
      <c r="A63" s="25"/>
      <c r="B63" s="23"/>
    </row>
    <row r="64" spans="1:4" x14ac:dyDescent="0.2">
      <c r="A64" s="27"/>
      <c r="B64" s="23"/>
    </row>
    <row r="65" spans="1:2" x14ac:dyDescent="0.2">
      <c r="A65" s="27"/>
      <c r="B65" s="23"/>
    </row>
    <row r="66" spans="1:2" x14ac:dyDescent="0.2">
      <c r="A66" s="27"/>
      <c r="B66" s="23"/>
    </row>
    <row r="67" spans="1:2" x14ac:dyDescent="0.2">
      <c r="A67" s="27"/>
      <c r="B67" s="23"/>
    </row>
    <row r="68" spans="1:2" x14ac:dyDescent="0.2">
      <c r="A68" s="25"/>
    </row>
    <row r="69" spans="1:2" x14ac:dyDescent="0.2">
      <c r="A69" s="25"/>
    </row>
    <row r="70" spans="1:2" x14ac:dyDescent="0.2">
      <c r="A70" s="25"/>
    </row>
    <row r="71" spans="1:2" x14ac:dyDescent="0.2">
      <c r="A71" s="25"/>
    </row>
    <row r="72" spans="1:2" x14ac:dyDescent="0.2">
      <c r="A72" s="25"/>
    </row>
    <row r="73" spans="1:2" x14ac:dyDescent="0.2">
      <c r="A73" s="25"/>
    </row>
    <row r="74" spans="1:2" x14ac:dyDescent="0.2">
      <c r="A74" s="25"/>
    </row>
    <row r="75" spans="1:2" x14ac:dyDescent="0.2">
      <c r="A75" s="25"/>
    </row>
    <row r="76" spans="1:2" x14ac:dyDescent="0.2">
      <c r="A76" s="25"/>
    </row>
    <row r="77" spans="1:2" x14ac:dyDescent="0.2">
      <c r="A77" s="25"/>
    </row>
    <row r="78" spans="1:2" x14ac:dyDescent="0.2">
      <c r="A78" s="25"/>
    </row>
    <row r="79" spans="1:2" x14ac:dyDescent="0.2">
      <c r="A79" s="25"/>
    </row>
    <row r="80" spans="1:2" x14ac:dyDescent="0.2">
      <c r="A80" s="25"/>
    </row>
    <row r="81" spans="1:1" x14ac:dyDescent="0.2">
      <c r="A81" s="25"/>
    </row>
    <row r="82" spans="1:1" x14ac:dyDescent="0.2">
      <c r="A82" s="25"/>
    </row>
    <row r="83" spans="1:1" x14ac:dyDescent="0.2">
      <c r="A83" s="25"/>
    </row>
    <row r="84" spans="1:1" x14ac:dyDescent="0.2">
      <c r="A84" s="25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B1" workbookViewId="0">
      <selection activeCell="D47" sqref="D47"/>
    </sheetView>
  </sheetViews>
  <sheetFormatPr defaultRowHeight="12.75" x14ac:dyDescent="0.2"/>
  <cols>
    <col min="1" max="1" width="15.140625" hidden="1" customWidth="1"/>
    <col min="2" max="2" width="13.28515625" customWidth="1"/>
    <col min="3" max="3" width="11.42578125" customWidth="1"/>
    <col min="4" max="19" width="10.7109375" customWidth="1"/>
  </cols>
  <sheetData>
    <row r="1" spans="1:19" ht="15.95" customHeight="1" x14ac:dyDescent="0.2">
      <c r="A1" t="s">
        <v>17</v>
      </c>
      <c r="B1" s="1" t="s">
        <v>0</v>
      </c>
      <c r="C1" s="21" t="s">
        <v>128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</row>
    <row r="2" spans="1:19" ht="15.95" customHeight="1" x14ac:dyDescent="0.2">
      <c r="B2" s="1" t="s">
        <v>216</v>
      </c>
      <c r="C2" s="21" t="s">
        <v>217</v>
      </c>
      <c r="D2" s="4" t="s">
        <v>56</v>
      </c>
      <c r="E2" s="4" t="s">
        <v>56</v>
      </c>
      <c r="F2" s="4" t="s">
        <v>56</v>
      </c>
      <c r="G2" s="4" t="s">
        <v>56</v>
      </c>
      <c r="H2" s="4" t="s">
        <v>56</v>
      </c>
      <c r="I2" s="4" t="s">
        <v>56</v>
      </c>
      <c r="J2" s="4" t="s">
        <v>56</v>
      </c>
      <c r="K2" s="4" t="s">
        <v>56</v>
      </c>
      <c r="L2" s="4" t="s">
        <v>56</v>
      </c>
      <c r="M2" s="4" t="s">
        <v>56</v>
      </c>
      <c r="N2" s="4" t="s">
        <v>56</v>
      </c>
      <c r="O2" s="18" t="s">
        <v>175</v>
      </c>
      <c r="P2" s="43" t="s">
        <v>174</v>
      </c>
      <c r="Q2" s="43" t="s">
        <v>107</v>
      </c>
      <c r="R2" s="43" t="s">
        <v>108</v>
      </c>
      <c r="S2" s="43" t="s">
        <v>109</v>
      </c>
    </row>
    <row r="3" spans="1:19" ht="15.95" customHeight="1" x14ac:dyDescent="0.2">
      <c r="A3">
        <v>0</v>
      </c>
      <c r="B3" s="1" t="s">
        <v>215</v>
      </c>
      <c r="C3" s="1" t="str">
        <f t="shared" ref="C3:C20" si="0">"0x"&amp;TEXT(DEC2HEX(((A3 - 1) + 256), 4),"0000")</f>
        <v>0x00FF</v>
      </c>
      <c r="D3" s="4" t="s">
        <v>56</v>
      </c>
      <c r="E3" s="4" t="s">
        <v>56</v>
      </c>
      <c r="F3" s="4" t="s">
        <v>56</v>
      </c>
      <c r="G3" s="4" t="s">
        <v>56</v>
      </c>
      <c r="H3" s="4" t="s">
        <v>56</v>
      </c>
      <c r="I3" s="4" t="s">
        <v>56</v>
      </c>
      <c r="J3" s="22" t="s">
        <v>176</v>
      </c>
      <c r="K3" s="42" t="s">
        <v>219</v>
      </c>
      <c r="L3" s="22" t="s">
        <v>173</v>
      </c>
      <c r="M3" s="42" t="s">
        <v>220</v>
      </c>
      <c r="N3" s="3" t="s">
        <v>57</v>
      </c>
      <c r="O3" s="42" t="s">
        <v>221</v>
      </c>
      <c r="P3" s="3" t="s">
        <v>58</v>
      </c>
      <c r="Q3" s="42" t="s">
        <v>222</v>
      </c>
      <c r="R3" s="3" t="s">
        <v>55</v>
      </c>
      <c r="S3" s="3" t="s">
        <v>218</v>
      </c>
    </row>
    <row r="4" spans="1:19" s="19" customFormat="1" ht="15.75" customHeight="1" x14ac:dyDescent="0.2">
      <c r="B4" s="10"/>
      <c r="C4" s="10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s="19" customFormat="1" ht="15.95" customHeight="1" x14ac:dyDescent="0.2">
      <c r="B5" s="20" t="s">
        <v>126</v>
      </c>
      <c r="C5" s="10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s="19" customFormat="1" ht="15.95" customHeight="1" x14ac:dyDescent="0.2">
      <c r="B6" s="20" t="s">
        <v>127</v>
      </c>
      <c r="C6" s="10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s="19" customFormat="1" ht="15.95" customHeight="1" x14ac:dyDescent="0.2">
      <c r="B7" s="20" t="s">
        <v>153</v>
      </c>
      <c r="C7" s="10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s="19" customFormat="1" ht="15.95" customHeight="1" x14ac:dyDescent="0.2">
      <c r="B8" s="20"/>
      <c r="C8" s="10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s="19" customFormat="1" ht="15.95" customHeight="1" x14ac:dyDescent="0.2">
      <c r="B9" s="10"/>
      <c r="C9" s="10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ht="15.95" customHeight="1" x14ac:dyDescent="0.2">
      <c r="A10" t="s">
        <v>17</v>
      </c>
      <c r="B10" s="1" t="s">
        <v>0</v>
      </c>
      <c r="C10" s="21" t="s">
        <v>128</v>
      </c>
      <c r="D10" s="1" t="s">
        <v>1</v>
      </c>
      <c r="E10" s="1" t="s">
        <v>2</v>
      </c>
      <c r="F10" s="1" t="s">
        <v>3</v>
      </c>
      <c r="G10" s="1" t="s">
        <v>4</v>
      </c>
      <c r="H10" s="1" t="s">
        <v>5</v>
      </c>
      <c r="I10" s="1" t="s">
        <v>6</v>
      </c>
      <c r="J10" s="1" t="s">
        <v>7</v>
      </c>
      <c r="K10" s="1" t="s">
        <v>8</v>
      </c>
      <c r="L10" s="1" t="s">
        <v>9</v>
      </c>
      <c r="M10" s="1" t="s">
        <v>10</v>
      </c>
      <c r="N10" s="1" t="s">
        <v>11</v>
      </c>
      <c r="O10" s="1" t="s">
        <v>12</v>
      </c>
      <c r="P10" s="1" t="s">
        <v>13</v>
      </c>
      <c r="Q10" s="1" t="s">
        <v>14</v>
      </c>
      <c r="R10" s="1" t="s">
        <v>15</v>
      </c>
      <c r="S10" s="1" t="s">
        <v>16</v>
      </c>
    </row>
    <row r="11" spans="1:19" ht="15.95" customHeight="1" x14ac:dyDescent="0.2">
      <c r="A11">
        <v>1</v>
      </c>
      <c r="B11" s="1" t="s">
        <v>41</v>
      </c>
      <c r="C11" s="1" t="str">
        <f t="shared" si="0"/>
        <v>0x0100</v>
      </c>
      <c r="D11" s="45" t="s">
        <v>59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ht="15.95" customHeight="1" x14ac:dyDescent="0.2">
      <c r="A12">
        <v>2</v>
      </c>
      <c r="B12" s="1" t="s">
        <v>42</v>
      </c>
      <c r="C12" s="1" t="str">
        <f t="shared" si="0"/>
        <v>0x0101</v>
      </c>
      <c r="D12" s="4" t="s">
        <v>56</v>
      </c>
      <c r="E12" s="4" t="s">
        <v>56</v>
      </c>
      <c r="F12" s="4" t="s">
        <v>56</v>
      </c>
      <c r="G12" s="4" t="s">
        <v>56</v>
      </c>
      <c r="H12" s="4" t="s">
        <v>56</v>
      </c>
      <c r="I12" s="4" t="s">
        <v>56</v>
      </c>
      <c r="J12" s="4" t="s">
        <v>56</v>
      </c>
      <c r="K12" s="4" t="s">
        <v>56</v>
      </c>
      <c r="L12" s="4" t="s">
        <v>56</v>
      </c>
      <c r="M12" s="4" t="s">
        <v>56</v>
      </c>
      <c r="N12" s="4" t="s">
        <v>56</v>
      </c>
      <c r="O12" s="4" t="s">
        <v>56</v>
      </c>
      <c r="P12" s="5" t="s">
        <v>73</v>
      </c>
      <c r="Q12" s="46" t="s">
        <v>84</v>
      </c>
      <c r="R12" s="48"/>
      <c r="S12" s="3" t="s">
        <v>27</v>
      </c>
    </row>
    <row r="13" spans="1:19" ht="15.95" customHeight="1" x14ac:dyDescent="0.2">
      <c r="A13">
        <v>3</v>
      </c>
      <c r="B13" s="1" t="s">
        <v>43</v>
      </c>
      <c r="C13" s="1" t="str">
        <f t="shared" si="0"/>
        <v>0x0102</v>
      </c>
      <c r="D13" s="4" t="s">
        <v>56</v>
      </c>
      <c r="E13" s="4" t="s">
        <v>56</v>
      </c>
      <c r="F13" s="4" t="s">
        <v>56</v>
      </c>
      <c r="G13" s="4" t="s">
        <v>56</v>
      </c>
      <c r="H13" s="4" t="s">
        <v>56</v>
      </c>
      <c r="I13" s="4" t="s">
        <v>56</v>
      </c>
      <c r="J13" s="4" t="s">
        <v>56</v>
      </c>
      <c r="K13" s="4" t="s">
        <v>56</v>
      </c>
      <c r="L13" s="4" t="s">
        <v>56</v>
      </c>
      <c r="M13" s="4" t="s">
        <v>56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60</v>
      </c>
      <c r="S13" s="22" t="s">
        <v>129</v>
      </c>
    </row>
    <row r="14" spans="1:19" ht="15.95" customHeight="1" x14ac:dyDescent="0.2">
      <c r="A14">
        <v>4</v>
      </c>
      <c r="B14" s="1" t="s">
        <v>44</v>
      </c>
      <c r="C14" s="1" t="str">
        <f t="shared" si="0"/>
        <v>0x0103</v>
      </c>
      <c r="D14" s="4" t="s">
        <v>56</v>
      </c>
      <c r="E14" s="4" t="s">
        <v>56</v>
      </c>
      <c r="F14" s="4" t="s">
        <v>56</v>
      </c>
      <c r="G14" s="4" t="s">
        <v>56</v>
      </c>
      <c r="H14" s="4" t="s">
        <v>56</v>
      </c>
      <c r="I14" s="4" t="s">
        <v>56</v>
      </c>
      <c r="J14" s="4" t="s">
        <v>56</v>
      </c>
      <c r="K14" s="4" t="s">
        <v>56</v>
      </c>
      <c r="L14" s="4" t="s">
        <v>56</v>
      </c>
      <c r="M14" s="4" t="s">
        <v>56</v>
      </c>
      <c r="N14" s="4" t="s">
        <v>56</v>
      </c>
      <c r="O14" s="4" t="s">
        <v>56</v>
      </c>
      <c r="P14" s="4" t="s">
        <v>56</v>
      </c>
      <c r="Q14" s="4" t="s">
        <v>56</v>
      </c>
      <c r="R14" s="4" t="s">
        <v>56</v>
      </c>
      <c r="S14" s="4" t="s">
        <v>56</v>
      </c>
    </row>
    <row r="15" spans="1:19" ht="15.95" customHeight="1" x14ac:dyDescent="0.2">
      <c r="A15">
        <v>5</v>
      </c>
      <c r="B15" s="1" t="s">
        <v>45</v>
      </c>
      <c r="C15" s="1" t="str">
        <f t="shared" si="0"/>
        <v>0x0104</v>
      </c>
      <c r="D15" s="4" t="s">
        <v>56</v>
      </c>
      <c r="E15" s="4" t="s">
        <v>56</v>
      </c>
      <c r="F15" s="4" t="s">
        <v>56</v>
      </c>
      <c r="G15" s="4" t="s">
        <v>56</v>
      </c>
      <c r="H15" s="4" t="s">
        <v>56</v>
      </c>
      <c r="I15" s="4" t="s">
        <v>56</v>
      </c>
      <c r="J15" s="4" t="s">
        <v>56</v>
      </c>
      <c r="K15" s="4" t="s">
        <v>56</v>
      </c>
      <c r="L15" s="4" t="s">
        <v>56</v>
      </c>
      <c r="M15" s="4" t="s">
        <v>56</v>
      </c>
      <c r="N15" s="4" t="s">
        <v>56</v>
      </c>
      <c r="O15" s="3" t="s">
        <v>32</v>
      </c>
      <c r="P15" s="3" t="s">
        <v>33</v>
      </c>
      <c r="Q15" s="3" t="s">
        <v>34</v>
      </c>
      <c r="R15" s="3" t="s">
        <v>61</v>
      </c>
      <c r="S15" s="22" t="s">
        <v>129</v>
      </c>
    </row>
    <row r="16" spans="1:19" ht="15.95" customHeight="1" x14ac:dyDescent="0.2">
      <c r="A16">
        <v>6</v>
      </c>
      <c r="B16" s="1" t="s">
        <v>46</v>
      </c>
      <c r="C16" s="1" t="str">
        <f t="shared" si="0"/>
        <v>0x0105</v>
      </c>
      <c r="D16" s="4" t="s">
        <v>56</v>
      </c>
      <c r="E16" s="4" t="s">
        <v>56</v>
      </c>
      <c r="F16" s="4" t="s">
        <v>56</v>
      </c>
      <c r="G16" s="4" t="s">
        <v>56</v>
      </c>
      <c r="H16" s="4" t="s">
        <v>56</v>
      </c>
      <c r="I16" s="4" t="s">
        <v>56</v>
      </c>
      <c r="J16" s="4" t="s">
        <v>56</v>
      </c>
      <c r="K16" s="4" t="s">
        <v>56</v>
      </c>
      <c r="L16" s="4" t="s">
        <v>56</v>
      </c>
      <c r="M16" s="4" t="s">
        <v>56</v>
      </c>
      <c r="N16" s="4" t="s">
        <v>56</v>
      </c>
      <c r="O16" s="4" t="s">
        <v>56</v>
      </c>
      <c r="P16" s="4" t="s">
        <v>56</v>
      </c>
      <c r="Q16" s="4" t="s">
        <v>56</v>
      </c>
      <c r="R16" s="4" t="s">
        <v>56</v>
      </c>
      <c r="S16" s="4" t="s">
        <v>56</v>
      </c>
    </row>
    <row r="17" spans="1:19" ht="15.95" customHeight="1" x14ac:dyDescent="0.2">
      <c r="A17">
        <v>7</v>
      </c>
      <c r="B17" s="1" t="s">
        <v>47</v>
      </c>
      <c r="C17" s="1" t="str">
        <f t="shared" si="0"/>
        <v>0x0106</v>
      </c>
      <c r="D17" s="4" t="s">
        <v>56</v>
      </c>
      <c r="E17" s="4" t="s">
        <v>56</v>
      </c>
      <c r="F17" s="4" t="s">
        <v>56</v>
      </c>
      <c r="G17" s="4" t="s">
        <v>56</v>
      </c>
      <c r="H17" s="4" t="s">
        <v>56</v>
      </c>
      <c r="I17" s="4" t="s">
        <v>56</v>
      </c>
      <c r="J17" s="4" t="s">
        <v>56</v>
      </c>
      <c r="K17" s="4" t="s">
        <v>56</v>
      </c>
      <c r="L17" s="4" t="s">
        <v>56</v>
      </c>
      <c r="M17" s="4" t="s">
        <v>56</v>
      </c>
      <c r="N17" s="4" t="s">
        <v>56</v>
      </c>
      <c r="O17" s="4" t="s">
        <v>56</v>
      </c>
      <c r="P17" s="4" t="s">
        <v>56</v>
      </c>
      <c r="Q17" s="4" t="s">
        <v>56</v>
      </c>
      <c r="R17" s="4" t="s">
        <v>56</v>
      </c>
      <c r="S17" s="4" t="s">
        <v>56</v>
      </c>
    </row>
    <row r="18" spans="1:19" ht="15.95" customHeight="1" x14ac:dyDescent="0.2">
      <c r="A18">
        <v>8</v>
      </c>
      <c r="B18" s="1" t="s">
        <v>48</v>
      </c>
      <c r="C18" s="1" t="str">
        <f t="shared" si="0"/>
        <v>0x0107</v>
      </c>
      <c r="D18" s="45" t="s">
        <v>19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19" ht="15.95" customHeight="1" x14ac:dyDescent="0.2">
      <c r="A19">
        <v>9</v>
      </c>
      <c r="B19" s="1" t="s">
        <v>49</v>
      </c>
      <c r="C19" s="1" t="str">
        <f t="shared" si="0"/>
        <v>0x0108</v>
      </c>
      <c r="D19" s="46" t="s">
        <v>95</v>
      </c>
      <c r="E19" s="47"/>
      <c r="F19" s="47"/>
      <c r="G19" s="47"/>
      <c r="H19" s="47"/>
      <c r="I19" s="47"/>
      <c r="J19" s="47"/>
      <c r="K19" s="48"/>
      <c r="L19" s="46" t="s">
        <v>96</v>
      </c>
      <c r="M19" s="47"/>
      <c r="N19" s="47"/>
      <c r="O19" s="47"/>
      <c r="P19" s="47"/>
      <c r="Q19" s="47"/>
      <c r="R19" s="47"/>
      <c r="S19" s="48"/>
    </row>
    <row r="20" spans="1:19" ht="15.95" customHeight="1" x14ac:dyDescent="0.2">
      <c r="A20">
        <v>10</v>
      </c>
      <c r="B20" s="1" t="s">
        <v>50</v>
      </c>
      <c r="C20" s="1" t="str">
        <f t="shared" si="0"/>
        <v>0x0109</v>
      </c>
      <c r="D20" s="46" t="s">
        <v>95</v>
      </c>
      <c r="E20" s="47"/>
      <c r="F20" s="47"/>
      <c r="G20" s="47"/>
      <c r="H20" s="47"/>
      <c r="I20" s="47"/>
      <c r="J20" s="47"/>
      <c r="K20" s="48"/>
      <c r="L20" s="46" t="s">
        <v>96</v>
      </c>
      <c r="M20" s="47"/>
      <c r="N20" s="47"/>
      <c r="O20" s="47"/>
      <c r="P20" s="47"/>
      <c r="Q20" s="47"/>
      <c r="R20" s="47"/>
      <c r="S20" s="48"/>
    </row>
    <row r="21" spans="1:19" ht="50.1" customHeight="1" x14ac:dyDescent="0.2">
      <c r="B21" s="2" t="s">
        <v>51</v>
      </c>
      <c r="C21" s="1"/>
      <c r="D21" s="49" t="s">
        <v>95</v>
      </c>
      <c r="E21" s="50"/>
      <c r="F21" s="50"/>
      <c r="G21" s="50"/>
      <c r="H21" s="50"/>
      <c r="I21" s="50"/>
      <c r="J21" s="50"/>
      <c r="K21" s="51"/>
      <c r="L21" s="49" t="s">
        <v>96</v>
      </c>
      <c r="M21" s="50"/>
      <c r="N21" s="50"/>
      <c r="O21" s="50"/>
      <c r="P21" s="50"/>
      <c r="Q21" s="50"/>
      <c r="R21" s="50"/>
      <c r="S21" s="51"/>
    </row>
    <row r="22" spans="1:19" ht="15.95" customHeight="1" x14ac:dyDescent="0.2">
      <c r="A22">
        <v>128</v>
      </c>
      <c r="B22" s="1" t="s">
        <v>53</v>
      </c>
      <c r="C22" s="1" t="str">
        <f t="shared" ref="C22:C32" si="1">"0x"&amp;TEXT(DEC2HEX(((A22 - 1) + 256), 4),"0000")</f>
        <v>0x017F</v>
      </c>
      <c r="D22" s="46" t="s">
        <v>95</v>
      </c>
      <c r="E22" s="47"/>
      <c r="F22" s="47"/>
      <c r="G22" s="47"/>
      <c r="H22" s="47"/>
      <c r="I22" s="47"/>
      <c r="J22" s="47"/>
      <c r="K22" s="48"/>
      <c r="L22" s="46" t="s">
        <v>96</v>
      </c>
      <c r="M22" s="47"/>
      <c r="N22" s="47"/>
      <c r="O22" s="47"/>
      <c r="P22" s="47"/>
      <c r="Q22" s="47"/>
      <c r="R22" s="47"/>
      <c r="S22" s="48"/>
    </row>
    <row r="23" spans="1:19" ht="15.95" customHeight="1" x14ac:dyDescent="0.2">
      <c r="A23">
        <v>129</v>
      </c>
      <c r="B23" s="1" t="s">
        <v>63</v>
      </c>
      <c r="C23" s="1" t="str">
        <f t="shared" si="1"/>
        <v>0x0180</v>
      </c>
      <c r="D23" s="4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4" t="s">
        <v>56</v>
      </c>
      <c r="K23" s="4" t="s">
        <v>56</v>
      </c>
      <c r="L23" s="4" t="s">
        <v>56</v>
      </c>
      <c r="M23" s="4" t="s">
        <v>56</v>
      </c>
      <c r="N23" s="4" t="s">
        <v>56</v>
      </c>
      <c r="O23" s="4" t="s">
        <v>56</v>
      </c>
      <c r="P23" s="4" t="s">
        <v>56</v>
      </c>
      <c r="Q23" s="4" t="s">
        <v>56</v>
      </c>
      <c r="R23" s="4" t="s">
        <v>56</v>
      </c>
      <c r="S23" s="4" t="s">
        <v>56</v>
      </c>
    </row>
    <row r="24" spans="1:19" ht="15.95" customHeight="1" x14ac:dyDescent="0.2">
      <c r="A24">
        <v>130</v>
      </c>
      <c r="B24" s="1" t="s">
        <v>64</v>
      </c>
      <c r="C24" s="1" t="str">
        <f t="shared" si="1"/>
        <v>0x0181</v>
      </c>
      <c r="D24" s="4" t="s">
        <v>56</v>
      </c>
      <c r="E24" s="4" t="s">
        <v>56</v>
      </c>
      <c r="F24" s="4" t="s">
        <v>56</v>
      </c>
      <c r="G24" s="4" t="s">
        <v>56</v>
      </c>
      <c r="H24" s="4" t="s">
        <v>56</v>
      </c>
      <c r="I24" s="4" t="s">
        <v>56</v>
      </c>
      <c r="J24" s="4" t="s">
        <v>56</v>
      </c>
      <c r="K24" s="4" t="s">
        <v>56</v>
      </c>
      <c r="L24" s="4" t="s">
        <v>56</v>
      </c>
      <c r="M24" s="4" t="s">
        <v>56</v>
      </c>
      <c r="N24" s="4" t="s">
        <v>56</v>
      </c>
      <c r="O24" s="4" t="s">
        <v>56</v>
      </c>
      <c r="P24" s="4" t="s">
        <v>56</v>
      </c>
      <c r="Q24" s="4" t="s">
        <v>56</v>
      </c>
      <c r="R24" s="4" t="s">
        <v>56</v>
      </c>
      <c r="S24" s="4" t="s">
        <v>56</v>
      </c>
    </row>
    <row r="25" spans="1:19" ht="15.95" customHeight="1" x14ac:dyDescent="0.2">
      <c r="A25">
        <v>131</v>
      </c>
      <c r="B25" s="1" t="s">
        <v>65</v>
      </c>
      <c r="C25" s="1" t="str">
        <f t="shared" si="1"/>
        <v>0x0182</v>
      </c>
      <c r="D25" s="46" t="s">
        <v>35</v>
      </c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8"/>
    </row>
    <row r="26" spans="1:19" ht="15.95" customHeight="1" x14ac:dyDescent="0.2">
      <c r="A26">
        <v>132</v>
      </c>
      <c r="B26" s="1" t="s">
        <v>66</v>
      </c>
      <c r="C26" s="1" t="str">
        <f t="shared" si="1"/>
        <v>0x0183</v>
      </c>
      <c r="D26" s="45" t="s">
        <v>214</v>
      </c>
      <c r="E26" s="45"/>
      <c r="F26" s="45"/>
      <c r="G26" s="45"/>
      <c r="H26" s="45"/>
      <c r="I26" s="45"/>
      <c r="J26" s="45"/>
      <c r="K26" s="45"/>
      <c r="L26" s="45" t="s">
        <v>62</v>
      </c>
      <c r="M26" s="45"/>
      <c r="N26" s="45"/>
      <c r="O26" s="45"/>
      <c r="P26" s="45"/>
      <c r="Q26" s="45"/>
      <c r="R26" s="45"/>
      <c r="S26" s="45"/>
    </row>
    <row r="27" spans="1:19" ht="15.95" customHeight="1" x14ac:dyDescent="0.2">
      <c r="A27">
        <v>133</v>
      </c>
      <c r="B27" s="1" t="s">
        <v>67</v>
      </c>
      <c r="C27" s="1" t="str">
        <f t="shared" si="1"/>
        <v>0x0184</v>
      </c>
      <c r="D27" s="4" t="s">
        <v>56</v>
      </c>
      <c r="E27" s="4" t="s">
        <v>56</v>
      </c>
      <c r="F27" s="4" t="s">
        <v>56</v>
      </c>
      <c r="G27" s="4" t="s">
        <v>56</v>
      </c>
      <c r="H27" s="4" t="s">
        <v>56</v>
      </c>
      <c r="I27" s="4" t="s">
        <v>56</v>
      </c>
      <c r="J27" s="4" t="s">
        <v>56</v>
      </c>
      <c r="K27" s="4" t="s">
        <v>56</v>
      </c>
      <c r="L27" s="4" t="s">
        <v>56</v>
      </c>
      <c r="M27" s="4" t="s">
        <v>56</v>
      </c>
      <c r="N27" s="3" t="s">
        <v>36</v>
      </c>
      <c r="O27" s="4" t="s">
        <v>56</v>
      </c>
      <c r="P27" s="4" t="s">
        <v>56</v>
      </c>
      <c r="Q27" s="4" t="s">
        <v>56</v>
      </c>
      <c r="R27" s="4" t="s">
        <v>56</v>
      </c>
      <c r="S27" s="4" t="s">
        <v>56</v>
      </c>
    </row>
    <row r="28" spans="1:19" ht="15.95" customHeight="1" x14ac:dyDescent="0.2">
      <c r="A28">
        <v>134</v>
      </c>
      <c r="B28" s="1" t="s">
        <v>68</v>
      </c>
      <c r="C28" s="1" t="str">
        <f t="shared" si="1"/>
        <v>0x0185</v>
      </c>
      <c r="D28" s="4" t="s">
        <v>56</v>
      </c>
      <c r="E28" s="4" t="s">
        <v>56</v>
      </c>
      <c r="F28" s="4" t="s">
        <v>56</v>
      </c>
      <c r="G28" s="4" t="s">
        <v>56</v>
      </c>
      <c r="H28" s="4" t="s">
        <v>56</v>
      </c>
      <c r="I28" s="4" t="s">
        <v>56</v>
      </c>
      <c r="J28" s="4" t="s">
        <v>56</v>
      </c>
      <c r="K28" s="4" t="s">
        <v>56</v>
      </c>
      <c r="L28" s="4" t="s">
        <v>56</v>
      </c>
      <c r="M28" s="4" t="s">
        <v>56</v>
      </c>
      <c r="N28" s="4" t="s">
        <v>56</v>
      </c>
      <c r="O28" s="4" t="s">
        <v>56</v>
      </c>
      <c r="P28" s="4" t="s">
        <v>56</v>
      </c>
      <c r="Q28" s="4" t="s">
        <v>56</v>
      </c>
      <c r="R28" s="4" t="s">
        <v>56</v>
      </c>
      <c r="S28" s="3" t="s">
        <v>124</v>
      </c>
    </row>
    <row r="29" spans="1:19" ht="15.95" customHeight="1" x14ac:dyDescent="0.2">
      <c r="A29">
        <v>135</v>
      </c>
      <c r="B29" s="1" t="s">
        <v>69</v>
      </c>
      <c r="C29" s="1" t="str">
        <f t="shared" si="1"/>
        <v>0x0186</v>
      </c>
      <c r="D29" s="4" t="s">
        <v>56</v>
      </c>
      <c r="E29" s="4" t="s">
        <v>56</v>
      </c>
      <c r="F29" s="4" t="s">
        <v>56</v>
      </c>
      <c r="G29" s="4" t="s">
        <v>56</v>
      </c>
      <c r="H29" s="4" t="s">
        <v>56</v>
      </c>
      <c r="I29" s="4" t="s">
        <v>56</v>
      </c>
      <c r="J29" s="4" t="s">
        <v>56</v>
      </c>
      <c r="K29" s="4" t="s">
        <v>56</v>
      </c>
      <c r="L29" s="4" t="s">
        <v>56</v>
      </c>
      <c r="M29" s="4" t="s">
        <v>56</v>
      </c>
      <c r="N29" s="4" t="s">
        <v>56</v>
      </c>
      <c r="O29" s="4" t="s">
        <v>56</v>
      </c>
      <c r="P29" s="4" t="s">
        <v>56</v>
      </c>
      <c r="Q29" s="4" t="s">
        <v>56</v>
      </c>
      <c r="R29" s="4" t="s">
        <v>56</v>
      </c>
      <c r="S29" s="4" t="s">
        <v>56</v>
      </c>
    </row>
    <row r="30" spans="1:19" ht="15.95" customHeight="1" x14ac:dyDescent="0.2">
      <c r="A30">
        <v>136</v>
      </c>
      <c r="B30" s="1" t="s">
        <v>70</v>
      </c>
      <c r="C30" s="1" t="str">
        <f t="shared" si="1"/>
        <v>0x0187</v>
      </c>
      <c r="D30" s="4" t="s">
        <v>56</v>
      </c>
      <c r="E30" s="4" t="s">
        <v>56</v>
      </c>
      <c r="F30" s="4" t="s">
        <v>56</v>
      </c>
      <c r="G30" s="4" t="s">
        <v>56</v>
      </c>
      <c r="H30" s="4" t="s">
        <v>56</v>
      </c>
      <c r="I30" s="4" t="s">
        <v>56</v>
      </c>
      <c r="J30" s="4" t="s">
        <v>56</v>
      </c>
      <c r="K30" s="4" t="s">
        <v>56</v>
      </c>
      <c r="L30" s="45" t="s">
        <v>18</v>
      </c>
      <c r="M30" s="45"/>
      <c r="N30" s="45"/>
      <c r="O30" s="45"/>
      <c r="P30" s="45"/>
      <c r="Q30" s="45"/>
      <c r="R30" s="45"/>
      <c r="S30" s="45"/>
    </row>
    <row r="31" spans="1:19" ht="15.95" customHeight="1" x14ac:dyDescent="0.2">
      <c r="A31">
        <v>137</v>
      </c>
      <c r="B31" s="1" t="s">
        <v>71</v>
      </c>
      <c r="C31" s="1" t="str">
        <f t="shared" si="1"/>
        <v>0x0188</v>
      </c>
      <c r="D31" s="46" t="s">
        <v>95</v>
      </c>
      <c r="E31" s="47"/>
      <c r="F31" s="47"/>
      <c r="G31" s="47"/>
      <c r="H31" s="47"/>
      <c r="I31" s="47"/>
      <c r="J31" s="47"/>
      <c r="K31" s="48"/>
      <c r="L31" s="46" t="s">
        <v>96</v>
      </c>
      <c r="M31" s="47"/>
      <c r="N31" s="47"/>
      <c r="O31" s="47"/>
      <c r="P31" s="47"/>
      <c r="Q31" s="47"/>
      <c r="R31" s="47"/>
      <c r="S31" s="48"/>
    </row>
    <row r="32" spans="1:19" ht="15.95" customHeight="1" x14ac:dyDescent="0.2">
      <c r="A32">
        <v>138</v>
      </c>
      <c r="B32" s="1" t="s">
        <v>72</v>
      </c>
      <c r="C32" s="1" t="str">
        <f t="shared" si="1"/>
        <v>0x0189</v>
      </c>
      <c r="D32" s="46" t="s">
        <v>95</v>
      </c>
      <c r="E32" s="47"/>
      <c r="F32" s="47"/>
      <c r="G32" s="47"/>
      <c r="H32" s="47"/>
      <c r="I32" s="47"/>
      <c r="J32" s="47"/>
      <c r="K32" s="48"/>
      <c r="L32" s="46" t="s">
        <v>96</v>
      </c>
      <c r="M32" s="47"/>
      <c r="N32" s="47"/>
      <c r="O32" s="47"/>
      <c r="P32" s="47"/>
      <c r="Q32" s="47"/>
      <c r="R32" s="47"/>
      <c r="S32" s="48"/>
    </row>
    <row r="33" spans="1:19" ht="50.1" customHeight="1" x14ac:dyDescent="0.2">
      <c r="B33" s="2" t="s">
        <v>52</v>
      </c>
      <c r="C33" s="1"/>
      <c r="D33" s="49" t="s">
        <v>95</v>
      </c>
      <c r="E33" s="50"/>
      <c r="F33" s="50"/>
      <c r="G33" s="50"/>
      <c r="H33" s="50"/>
      <c r="I33" s="50"/>
      <c r="J33" s="50"/>
      <c r="K33" s="51"/>
      <c r="L33" s="49" t="s">
        <v>96</v>
      </c>
      <c r="M33" s="50"/>
      <c r="N33" s="50"/>
      <c r="O33" s="50"/>
      <c r="P33" s="50"/>
      <c r="Q33" s="50"/>
      <c r="R33" s="50"/>
      <c r="S33" s="51"/>
    </row>
    <row r="34" spans="1:19" ht="15.95" customHeight="1" x14ac:dyDescent="0.2">
      <c r="A34">
        <v>256</v>
      </c>
      <c r="B34" s="1" t="s">
        <v>54</v>
      </c>
      <c r="C34" s="1" t="str">
        <f>"0x"&amp;TEXT(DEC2HEX(((A34 - 1) + 256), 4),"0000")</f>
        <v>0x01FF</v>
      </c>
      <c r="D34" s="46" t="s">
        <v>95</v>
      </c>
      <c r="E34" s="47"/>
      <c r="F34" s="47"/>
      <c r="G34" s="47"/>
      <c r="H34" s="47"/>
      <c r="I34" s="47"/>
      <c r="J34" s="47"/>
      <c r="K34" s="48"/>
      <c r="L34" s="46" t="s">
        <v>96</v>
      </c>
      <c r="M34" s="47"/>
      <c r="N34" s="47"/>
      <c r="O34" s="47"/>
      <c r="P34" s="47"/>
      <c r="Q34" s="47"/>
      <c r="R34" s="47"/>
      <c r="S34" s="48"/>
    </row>
    <row r="37" spans="1:19" x14ac:dyDescent="0.2">
      <c r="B37" t="s">
        <v>37</v>
      </c>
    </row>
    <row r="38" spans="1:19" x14ac:dyDescent="0.2">
      <c r="B38" t="s">
        <v>75</v>
      </c>
    </row>
    <row r="39" spans="1:19" x14ac:dyDescent="0.2">
      <c r="B39" t="s">
        <v>76</v>
      </c>
    </row>
    <row r="41" spans="1:19" x14ac:dyDescent="0.2">
      <c r="B41" t="s">
        <v>38</v>
      </c>
    </row>
    <row r="42" spans="1:19" x14ac:dyDescent="0.2">
      <c r="B42" t="s">
        <v>103</v>
      </c>
    </row>
    <row r="43" spans="1:19" x14ac:dyDescent="0.2">
      <c r="B43" t="s">
        <v>104</v>
      </c>
    </row>
    <row r="44" spans="1:19" x14ac:dyDescent="0.2">
      <c r="B44" t="s">
        <v>77</v>
      </c>
    </row>
    <row r="45" spans="1:19" x14ac:dyDescent="0.2">
      <c r="B45" t="s">
        <v>20</v>
      </c>
    </row>
    <row r="50" spans="2:17" x14ac:dyDescent="0.2">
      <c r="B50" s="44" t="s">
        <v>39</v>
      </c>
    </row>
    <row r="52" spans="2:17" x14ac:dyDescent="0.2">
      <c r="B52" s="52" t="s">
        <v>239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2:17" x14ac:dyDescent="0.2">
      <c r="B53" t="s">
        <v>240</v>
      </c>
    </row>
    <row r="55" spans="2:17" x14ac:dyDescent="0.2">
      <c r="B55" s="52" t="s">
        <v>40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2:17" x14ac:dyDescent="0.2">
      <c r="B56" s="21" t="s">
        <v>238</v>
      </c>
      <c r="C56" s="53" t="s">
        <v>74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2:17" x14ac:dyDescent="0.2">
      <c r="B57" s="1" t="s">
        <v>7</v>
      </c>
      <c r="C57" s="58" t="s">
        <v>178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2:17" x14ac:dyDescent="0.2">
      <c r="B58" s="1" t="s">
        <v>8</v>
      </c>
      <c r="C58" s="57" t="s">
        <v>237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</row>
    <row r="59" spans="2:17" x14ac:dyDescent="0.2">
      <c r="B59" s="1" t="s">
        <v>9</v>
      </c>
      <c r="C59" s="58" t="s">
        <v>179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2:17" x14ac:dyDescent="0.2">
      <c r="B60" s="1" t="s">
        <v>10</v>
      </c>
      <c r="C60" s="57" t="s">
        <v>236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</row>
    <row r="61" spans="2:17" x14ac:dyDescent="0.2">
      <c r="B61" s="1" t="s">
        <v>11</v>
      </c>
      <c r="C61" s="54" t="s">
        <v>105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6"/>
    </row>
    <row r="62" spans="2:17" x14ac:dyDescent="0.2">
      <c r="B62" s="1" t="s">
        <v>12</v>
      </c>
      <c r="C62" s="57" t="s">
        <v>235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2:17" x14ac:dyDescent="0.2">
      <c r="B63" s="1" t="s">
        <v>13</v>
      </c>
      <c r="C63" s="57" t="s">
        <v>106</v>
      </c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</row>
    <row r="64" spans="2:17" x14ac:dyDescent="0.2">
      <c r="B64" s="1" t="s">
        <v>14</v>
      </c>
      <c r="C64" s="57" t="s">
        <v>234</v>
      </c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2:17" x14ac:dyDescent="0.2">
      <c r="B65" s="1" t="s">
        <v>15</v>
      </c>
      <c r="C65" s="57" t="s">
        <v>110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</row>
    <row r="66" spans="2:17" x14ac:dyDescent="0.2">
      <c r="B66" s="1" t="s">
        <v>16</v>
      </c>
      <c r="C66" s="57" t="s">
        <v>233</v>
      </c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2:17" x14ac:dyDescent="0.2">
      <c r="B67" s="7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9" spans="2:17" x14ac:dyDescent="0.2">
      <c r="B69" s="52" t="s">
        <v>41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2:17" x14ac:dyDescent="0.2">
      <c r="B70" s="10" t="s">
        <v>80</v>
      </c>
      <c r="C70" s="60" t="s">
        <v>81</v>
      </c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</row>
    <row r="71" spans="2:17" x14ac:dyDescent="0.2"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2:17" x14ac:dyDescent="0.2">
      <c r="B72" s="7"/>
    </row>
    <row r="73" spans="2:17" x14ac:dyDescent="0.2">
      <c r="B73" s="52" t="s">
        <v>42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</row>
    <row r="74" spans="2:17" x14ac:dyDescent="0.2">
      <c r="B74" s="11" t="s">
        <v>82</v>
      </c>
      <c r="C74" s="59" t="s">
        <v>74</v>
      </c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2:17" x14ac:dyDescent="0.2">
      <c r="B75" s="11" t="s">
        <v>13</v>
      </c>
      <c r="C75" s="60" t="s">
        <v>85</v>
      </c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</row>
    <row r="76" spans="2:17" x14ac:dyDescent="0.2">
      <c r="B76" s="14" t="s">
        <v>83</v>
      </c>
      <c r="C76" s="61" t="s">
        <v>111</v>
      </c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</row>
    <row r="77" spans="2:17" x14ac:dyDescent="0.2">
      <c r="B77" s="15"/>
      <c r="C77" s="62" t="s">
        <v>99</v>
      </c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</row>
    <row r="78" spans="2:17" x14ac:dyDescent="0.2">
      <c r="B78" s="15"/>
      <c r="C78" s="62" t="s">
        <v>100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</row>
    <row r="79" spans="2:17" x14ac:dyDescent="0.2">
      <c r="B79" s="15"/>
      <c r="C79" s="62" t="s">
        <v>101</v>
      </c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</row>
    <row r="80" spans="2:17" x14ac:dyDescent="0.2">
      <c r="B80" s="16"/>
      <c r="C80" s="63" t="s">
        <v>102</v>
      </c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</row>
    <row r="81" spans="2:17" x14ac:dyDescent="0.2">
      <c r="B81" s="9" t="s">
        <v>16</v>
      </c>
      <c r="C81" s="60" t="s">
        <v>86</v>
      </c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</row>
    <row r="82" spans="2:17" x14ac:dyDescent="0.2">
      <c r="B82" s="1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2:17" x14ac:dyDescent="0.2">
      <c r="B83" s="7"/>
    </row>
    <row r="84" spans="2:17" x14ac:dyDescent="0.2">
      <c r="B84" s="52" t="s">
        <v>43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2:17" x14ac:dyDescent="0.2">
      <c r="B85" s="9" t="s">
        <v>87</v>
      </c>
      <c r="C85" s="59" t="s">
        <v>74</v>
      </c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2:17" x14ac:dyDescent="0.2">
      <c r="B86" s="11" t="s">
        <v>11</v>
      </c>
      <c r="C86" s="60" t="s">
        <v>112</v>
      </c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</row>
    <row r="87" spans="2:17" x14ac:dyDescent="0.2">
      <c r="B87" s="11" t="s">
        <v>12</v>
      </c>
      <c r="C87" s="60" t="s">
        <v>88</v>
      </c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</row>
    <row r="88" spans="2:17" x14ac:dyDescent="0.2">
      <c r="B88" s="11" t="s">
        <v>13</v>
      </c>
      <c r="C88" s="60" t="s">
        <v>89</v>
      </c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</row>
    <row r="89" spans="2:17" x14ac:dyDescent="0.2">
      <c r="B89" s="11" t="s">
        <v>14</v>
      </c>
      <c r="C89" s="60" t="s">
        <v>90</v>
      </c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</row>
    <row r="90" spans="2:17" x14ac:dyDescent="0.2">
      <c r="B90" s="11" t="s">
        <v>15</v>
      </c>
      <c r="C90" s="64" t="s">
        <v>185</v>
      </c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</row>
    <row r="91" spans="2:17" x14ac:dyDescent="0.2">
      <c r="B91" s="11" t="s">
        <v>16</v>
      </c>
      <c r="C91" s="64" t="s">
        <v>182</v>
      </c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</row>
    <row r="92" spans="2:17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2:17" x14ac:dyDescent="0.2">
      <c r="B93" s="8"/>
    </row>
    <row r="94" spans="2:17" x14ac:dyDescent="0.2">
      <c r="B94" s="52" t="s">
        <v>44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2:17" x14ac:dyDescent="0.2">
      <c r="B95" s="11" t="s">
        <v>80</v>
      </c>
      <c r="C95" s="59" t="s">
        <v>74</v>
      </c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2:17" x14ac:dyDescent="0.2">
      <c r="B96" s="6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2:17" x14ac:dyDescent="0.2">
      <c r="B97" s="6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2:17" x14ac:dyDescent="0.2">
      <c r="B98" s="6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2:17" x14ac:dyDescent="0.2">
      <c r="B99" s="52" t="s">
        <v>45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</row>
    <row r="100" spans="2:17" x14ac:dyDescent="0.2">
      <c r="B100" s="9" t="s">
        <v>91</v>
      </c>
      <c r="C100" s="59" t="s">
        <v>74</v>
      </c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</row>
    <row r="101" spans="2:17" x14ac:dyDescent="0.2">
      <c r="B101" s="11" t="s">
        <v>12</v>
      </c>
      <c r="C101" s="60" t="s">
        <v>92</v>
      </c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</row>
    <row r="102" spans="2:17" x14ac:dyDescent="0.2">
      <c r="B102" s="11" t="s">
        <v>13</v>
      </c>
      <c r="C102" s="60" t="s">
        <v>93</v>
      </c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</row>
    <row r="103" spans="2:17" x14ac:dyDescent="0.2">
      <c r="B103" s="11" t="s">
        <v>14</v>
      </c>
      <c r="C103" s="60" t="s">
        <v>94</v>
      </c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</row>
    <row r="104" spans="2:17" x14ac:dyDescent="0.2">
      <c r="B104" s="11" t="s">
        <v>15</v>
      </c>
      <c r="C104" s="64" t="s">
        <v>184</v>
      </c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2:17" x14ac:dyDescent="0.2">
      <c r="B105" s="11" t="s">
        <v>16</v>
      </c>
      <c r="C105" s="64" t="s">
        <v>183</v>
      </c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6" spans="2:17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2:17" x14ac:dyDescent="0.2">
      <c r="B107" s="7"/>
    </row>
    <row r="108" spans="2:17" x14ac:dyDescent="0.2">
      <c r="B108" s="52" t="s">
        <v>46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</row>
    <row r="109" spans="2:17" x14ac:dyDescent="0.2">
      <c r="B109" s="11" t="s">
        <v>80</v>
      </c>
      <c r="C109" s="59" t="s">
        <v>74</v>
      </c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2:17" x14ac:dyDescent="0.2">
      <c r="B110" s="6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2:17" x14ac:dyDescent="0.2">
      <c r="B111" s="7"/>
    </row>
    <row r="112" spans="2:17" x14ac:dyDescent="0.2">
      <c r="B112" s="52" t="s">
        <v>47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</row>
    <row r="113" spans="2:17" x14ac:dyDescent="0.2">
      <c r="B113" s="11" t="s">
        <v>80</v>
      </c>
      <c r="C113" s="59" t="s">
        <v>213</v>
      </c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2:17" x14ac:dyDescent="0.2">
      <c r="B114" s="6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x14ac:dyDescent="0.2">
      <c r="B115" s="7"/>
    </row>
    <row r="116" spans="2:17" x14ac:dyDescent="0.2">
      <c r="B116" s="52" t="s">
        <v>48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</row>
    <row r="117" spans="2:17" x14ac:dyDescent="0.2">
      <c r="B117" s="11" t="s">
        <v>80</v>
      </c>
      <c r="C117" s="60" t="s">
        <v>212</v>
      </c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</row>
    <row r="118" spans="2:17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2:17" x14ac:dyDescent="0.2">
      <c r="B119" s="7"/>
    </row>
    <row r="120" spans="2:17" x14ac:dyDescent="0.2">
      <c r="B120" s="52" t="s">
        <v>78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</row>
    <row r="121" spans="2:17" x14ac:dyDescent="0.2">
      <c r="B121" s="11" t="s">
        <v>97</v>
      </c>
      <c r="C121" s="60" t="s">
        <v>113</v>
      </c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</row>
    <row r="122" spans="2:17" x14ac:dyDescent="0.2">
      <c r="B122" s="11" t="s">
        <v>98</v>
      </c>
      <c r="C122" s="60" t="s">
        <v>114</v>
      </c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</row>
    <row r="123" spans="2:17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2:17" x14ac:dyDescent="0.2">
      <c r="B124" s="7"/>
    </row>
    <row r="125" spans="2:17" x14ac:dyDescent="0.2">
      <c r="B125" s="52" t="s">
        <v>63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</row>
    <row r="126" spans="2:17" x14ac:dyDescent="0.2">
      <c r="B126" s="11" t="s">
        <v>80</v>
      </c>
      <c r="C126" s="59" t="s">
        <v>74</v>
      </c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2:17" x14ac:dyDescent="0.2">
      <c r="B127" s="6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x14ac:dyDescent="0.2">
      <c r="B128" s="7"/>
    </row>
    <row r="129" spans="2:17" x14ac:dyDescent="0.2">
      <c r="B129" s="52" t="s">
        <v>64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2:17" x14ac:dyDescent="0.2">
      <c r="B130" s="11" t="s">
        <v>80</v>
      </c>
      <c r="C130" s="59" t="s">
        <v>74</v>
      </c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2:17" x14ac:dyDescent="0.2">
      <c r="B131" s="6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x14ac:dyDescent="0.2">
      <c r="B132" s="7"/>
    </row>
    <row r="133" spans="2:17" x14ac:dyDescent="0.2">
      <c r="B133" s="52" t="s">
        <v>65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</row>
    <row r="134" spans="2:17" x14ac:dyDescent="0.2">
      <c r="B134" s="11" t="s">
        <v>80</v>
      </c>
      <c r="C134" s="60" t="s">
        <v>115</v>
      </c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</row>
    <row r="135" spans="2:17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2:17" x14ac:dyDescent="0.2">
      <c r="B136" s="7"/>
    </row>
    <row r="137" spans="2:17" x14ac:dyDescent="0.2">
      <c r="B137" s="52" t="s">
        <v>66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2:17" x14ac:dyDescent="0.2">
      <c r="B138" s="11" t="s">
        <v>97</v>
      </c>
      <c r="C138" s="60" t="s">
        <v>116</v>
      </c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</row>
    <row r="139" spans="2:17" x14ac:dyDescent="0.2">
      <c r="B139" s="11" t="s">
        <v>98</v>
      </c>
      <c r="C139" s="60" t="s">
        <v>117</v>
      </c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</row>
    <row r="140" spans="2:17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2:17" x14ac:dyDescent="0.2">
      <c r="B141" s="7"/>
    </row>
    <row r="142" spans="2:17" x14ac:dyDescent="0.2">
      <c r="B142" s="52" t="s">
        <v>67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</row>
    <row r="143" spans="2:17" x14ac:dyDescent="0.2">
      <c r="B143" s="11" t="s">
        <v>87</v>
      </c>
      <c r="C143" s="59" t="s">
        <v>74</v>
      </c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</row>
    <row r="144" spans="2:17" x14ac:dyDescent="0.2">
      <c r="B144" s="11" t="s">
        <v>11</v>
      </c>
      <c r="C144" s="60" t="s">
        <v>122</v>
      </c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</row>
    <row r="145" spans="2:17" x14ac:dyDescent="0.2">
      <c r="B145" s="11" t="s">
        <v>121</v>
      </c>
      <c r="C145" s="59" t="s">
        <v>74</v>
      </c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</row>
    <row r="146" spans="2:17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2:17" x14ac:dyDescent="0.2">
      <c r="B147" s="7"/>
    </row>
    <row r="148" spans="2:17" x14ac:dyDescent="0.2">
      <c r="B148" s="52" t="s">
        <v>68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</row>
    <row r="149" spans="2:17" x14ac:dyDescent="0.2">
      <c r="B149" s="11" t="s">
        <v>123</v>
      </c>
      <c r="C149" s="59" t="s">
        <v>74</v>
      </c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</row>
    <row r="150" spans="2:17" x14ac:dyDescent="0.2">
      <c r="B150" s="11" t="s">
        <v>16</v>
      </c>
      <c r="C150" s="60" t="s">
        <v>125</v>
      </c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</row>
    <row r="151" spans="2:17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2:17" x14ac:dyDescent="0.2">
      <c r="B152" s="7"/>
    </row>
    <row r="153" spans="2:17" x14ac:dyDescent="0.2">
      <c r="B153" s="52" t="s">
        <v>69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</row>
    <row r="154" spans="2:17" x14ac:dyDescent="0.2">
      <c r="B154" s="11" t="s">
        <v>80</v>
      </c>
      <c r="C154" s="59" t="s">
        <v>74</v>
      </c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</row>
    <row r="155" spans="2:17" x14ac:dyDescent="0.2">
      <c r="B155" s="6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x14ac:dyDescent="0.2">
      <c r="B156" s="7"/>
    </row>
    <row r="157" spans="2:17" x14ac:dyDescent="0.2">
      <c r="B157" s="52" t="s">
        <v>70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</row>
    <row r="158" spans="2:17" x14ac:dyDescent="0.2">
      <c r="B158" s="11" t="s">
        <v>97</v>
      </c>
      <c r="C158" s="59" t="s">
        <v>74</v>
      </c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</row>
    <row r="159" spans="2:17" x14ac:dyDescent="0.2">
      <c r="B159" s="11" t="s">
        <v>98</v>
      </c>
      <c r="C159" s="60" t="s">
        <v>118</v>
      </c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</row>
    <row r="160" spans="2:17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2:17" x14ac:dyDescent="0.2">
      <c r="B161" s="7"/>
    </row>
    <row r="162" spans="2:17" x14ac:dyDescent="0.2">
      <c r="B162" s="52" t="s">
        <v>79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</row>
    <row r="163" spans="2:17" x14ac:dyDescent="0.2">
      <c r="B163" s="11" t="s">
        <v>97</v>
      </c>
      <c r="C163" s="60" t="s">
        <v>119</v>
      </c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</row>
    <row r="164" spans="2:17" x14ac:dyDescent="0.2">
      <c r="B164" s="11" t="s">
        <v>98</v>
      </c>
      <c r="C164" s="60" t="s">
        <v>120</v>
      </c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</row>
  </sheetData>
  <mergeCells count="97">
    <mergeCell ref="B162:Q162"/>
    <mergeCell ref="C163:Q163"/>
    <mergeCell ref="C164:Q164"/>
    <mergeCell ref="C154:Q154"/>
    <mergeCell ref="B157:Q157"/>
    <mergeCell ref="C158:Q158"/>
    <mergeCell ref="C159:Q159"/>
    <mergeCell ref="C143:Q143"/>
    <mergeCell ref="B148:Q148"/>
    <mergeCell ref="C150:Q150"/>
    <mergeCell ref="B153:Q153"/>
    <mergeCell ref="C144:Q144"/>
    <mergeCell ref="C145:Q145"/>
    <mergeCell ref="C149:Q149"/>
    <mergeCell ref="B137:Q137"/>
    <mergeCell ref="C138:Q138"/>
    <mergeCell ref="C139:Q139"/>
    <mergeCell ref="B142:Q142"/>
    <mergeCell ref="B129:Q129"/>
    <mergeCell ref="C130:Q130"/>
    <mergeCell ref="B133:Q133"/>
    <mergeCell ref="C134:Q134"/>
    <mergeCell ref="C121:Q121"/>
    <mergeCell ref="C122:Q122"/>
    <mergeCell ref="B125:Q125"/>
    <mergeCell ref="C126:Q126"/>
    <mergeCell ref="C113:Q113"/>
    <mergeCell ref="B116:Q116"/>
    <mergeCell ref="C117:Q117"/>
    <mergeCell ref="B120:Q120"/>
    <mergeCell ref="C105:Q105"/>
    <mergeCell ref="B108:Q108"/>
    <mergeCell ref="C109:Q109"/>
    <mergeCell ref="B112:Q112"/>
    <mergeCell ref="C101:Q101"/>
    <mergeCell ref="C102:Q102"/>
    <mergeCell ref="C103:Q103"/>
    <mergeCell ref="C104:Q104"/>
    <mergeCell ref="B94:Q94"/>
    <mergeCell ref="C95:Q95"/>
    <mergeCell ref="B99:Q99"/>
    <mergeCell ref="C100:Q100"/>
    <mergeCell ref="C88:Q88"/>
    <mergeCell ref="C89:Q89"/>
    <mergeCell ref="C90:Q90"/>
    <mergeCell ref="C91:Q91"/>
    <mergeCell ref="B84:Q84"/>
    <mergeCell ref="C85:Q85"/>
    <mergeCell ref="C86:Q86"/>
    <mergeCell ref="C87:Q87"/>
    <mergeCell ref="C78:Q78"/>
    <mergeCell ref="C79:Q79"/>
    <mergeCell ref="C80:Q80"/>
    <mergeCell ref="C81:Q81"/>
    <mergeCell ref="C75:Q75"/>
    <mergeCell ref="C76:Q76"/>
    <mergeCell ref="C77:Q77"/>
    <mergeCell ref="B69:Q69"/>
    <mergeCell ref="C70:Q70"/>
    <mergeCell ref="B73:Q73"/>
    <mergeCell ref="C65:Q65"/>
    <mergeCell ref="C66:Q66"/>
    <mergeCell ref="C63:Q63"/>
    <mergeCell ref="C64:Q64"/>
    <mergeCell ref="C74:Q74"/>
    <mergeCell ref="B55:Q55"/>
    <mergeCell ref="C56:Q56"/>
    <mergeCell ref="C61:Q61"/>
    <mergeCell ref="C62:Q62"/>
    <mergeCell ref="D33:K33"/>
    <mergeCell ref="L33:S33"/>
    <mergeCell ref="L34:S34"/>
    <mergeCell ref="D34:K34"/>
    <mergeCell ref="C58:Q58"/>
    <mergeCell ref="C59:Q59"/>
    <mergeCell ref="C57:Q57"/>
    <mergeCell ref="C60:Q60"/>
    <mergeCell ref="B52:Q52"/>
    <mergeCell ref="D11:S11"/>
    <mergeCell ref="D25:S25"/>
    <mergeCell ref="Q12:R12"/>
    <mergeCell ref="D19:K19"/>
    <mergeCell ref="L19:S19"/>
    <mergeCell ref="D20:K20"/>
    <mergeCell ref="L20:S20"/>
    <mergeCell ref="D21:K21"/>
    <mergeCell ref="L21:S21"/>
    <mergeCell ref="D18:S18"/>
    <mergeCell ref="D22:K22"/>
    <mergeCell ref="L22:S22"/>
    <mergeCell ref="L26:S26"/>
    <mergeCell ref="D26:K26"/>
    <mergeCell ref="D31:K31"/>
    <mergeCell ref="L31:S31"/>
    <mergeCell ref="D32:K32"/>
    <mergeCell ref="L32:S32"/>
    <mergeCell ref="L30:S30"/>
  </mergeCells>
  <phoneticPr fontId="1" type="noConversion"/>
  <pageMargins left="0.75" right="0.75" top="1" bottom="1" header="0.5" footer="0.5"/>
  <pageSetup paperSize="3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Coils</vt:lpstr>
      <vt:lpstr>Misc</vt:lpstr>
      <vt:lpstr>Serial ports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mbari</dc:creator>
  <cp:lastModifiedBy>stanley</cp:lastModifiedBy>
  <cp:lastPrinted>2015-10-28T21:53:17Z</cp:lastPrinted>
  <dcterms:created xsi:type="dcterms:W3CDTF">2009-03-19T14:22:41Z</dcterms:created>
  <dcterms:modified xsi:type="dcterms:W3CDTF">2016-03-23T15:38:02Z</dcterms:modified>
</cp:coreProperties>
</file>