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/>
  <mc:AlternateContent xmlns:mc="http://schemas.openxmlformats.org/markup-compatibility/2006">
    <mc:Choice Requires="x15">
      <x15ac:absPath xmlns:x15ac="http://schemas.microsoft.com/office/spreadsheetml/2010/11/ac" url="/Volumes/scientist/ARA16B/Daily_Log/"/>
    </mc:Choice>
  </mc:AlternateContent>
  <xr:revisionPtr revIDLastSave="0" documentId="13_ncr:1_{C7C9CE21-BC88-3B41-A33C-99551B55D50F}" xr6:coauthVersionLast="47" xr6:coauthVersionMax="47" xr10:uidLastSave="{00000000-0000-0000-0000-000000000000}"/>
  <bookViews>
    <workbookView xWindow="20" yWindow="760" windowWidth="34560" windowHeight="20360" tabRatio="500" xr2:uid="{00000000-000D-0000-FFFF-FFFF00000000}"/>
  </bookViews>
  <sheets>
    <sheet name="2022_ARA13C" sheetId="3" r:id="rId1"/>
    <sheet name="좌표변환" sheetId="2" r:id="rId2"/>
    <sheet name="Sheet1" sheetId="4" r:id="rId3"/>
  </sheets>
  <definedNames>
    <definedName name="_xlnm._FilterDatabase" localSheetId="0" hidden="1">'2022_ARA13C'!$C$1:$C$257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2" l="1"/>
  <c r="J7" i="2" l="1"/>
  <c r="H7" i="2"/>
  <c r="J6" i="2"/>
  <c r="H6" i="2"/>
  <c r="I7" i="2" l="1"/>
  <c r="N7" i="2" s="1"/>
  <c r="L7" i="2"/>
  <c r="I6" i="2"/>
  <c r="N6" i="2" s="1"/>
  <c r="K6" i="2"/>
  <c r="O6" i="2" s="1"/>
  <c r="K7" i="2"/>
  <c r="O7" i="2" s="1"/>
  <c r="M6" i="2" l="1"/>
  <c r="M7" i="2"/>
  <c r="L6" i="2"/>
  <c r="J32" i="2"/>
  <c r="H32" i="2"/>
  <c r="J31" i="2"/>
  <c r="H31" i="2"/>
  <c r="J30" i="2"/>
  <c r="H30" i="2"/>
  <c r="J29" i="2"/>
  <c r="H29" i="2"/>
  <c r="J28" i="2"/>
  <c r="H28" i="2"/>
  <c r="J27" i="2"/>
  <c r="H27" i="2"/>
  <c r="K30" i="2" l="1"/>
  <c r="O30" i="2" s="1"/>
  <c r="M30" i="2"/>
  <c r="I31" i="2"/>
  <c r="L31" i="2"/>
  <c r="K31" i="2"/>
  <c r="O31" i="2" s="1"/>
  <c r="K27" i="2"/>
  <c r="O27" i="2" s="1"/>
  <c r="M27" i="2"/>
  <c r="M32" i="2"/>
  <c r="I28" i="2"/>
  <c r="L28" i="2" s="1"/>
  <c r="K28" i="2"/>
  <c r="O28" i="2" s="1"/>
  <c r="M28" i="2"/>
  <c r="I29" i="2"/>
  <c r="N29" i="2" s="1"/>
  <c r="L29" i="2"/>
  <c r="N31" i="2"/>
  <c r="K29" i="2"/>
  <c r="O29" i="2" s="1"/>
  <c r="I32" i="2"/>
  <c r="L32" i="2" s="1"/>
  <c r="I27" i="2"/>
  <c r="N27" i="2" s="1"/>
  <c r="I30" i="2"/>
  <c r="L30" i="2" s="1"/>
  <c r="K32" i="2"/>
  <c r="O32" i="2" s="1"/>
  <c r="W8" i="2"/>
  <c r="V8" i="2"/>
  <c r="M29" i="2" l="1"/>
  <c r="M31" i="2"/>
  <c r="N28" i="2"/>
  <c r="L27" i="2"/>
  <c r="N30" i="2"/>
  <c r="N32" i="2"/>
  <c r="W7" i="2"/>
  <c r="V7" i="2"/>
  <c r="J34" i="2"/>
  <c r="H34" i="2"/>
  <c r="J33" i="2"/>
  <c r="H33" i="2"/>
  <c r="J26" i="2"/>
  <c r="H26" i="2"/>
  <c r="J25" i="2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24" i="2" l="1"/>
  <c r="L24" i="2" s="1"/>
  <c r="K19" i="2"/>
  <c r="M19" i="2" s="1"/>
  <c r="K15" i="2"/>
  <c r="O15" i="2" s="1"/>
  <c r="M15" i="2"/>
  <c r="K26" i="2"/>
  <c r="M26" i="2"/>
  <c r="I34" i="2"/>
  <c r="L34" i="2" s="1"/>
  <c r="K34" i="2"/>
  <c r="M34" i="2"/>
  <c r="K25" i="2"/>
  <c r="M25" i="2"/>
  <c r="I21" i="2"/>
  <c r="L21" i="2"/>
  <c r="I26" i="2"/>
  <c r="N26" i="2" s="1"/>
  <c r="K21" i="2"/>
  <c r="M21" i="2" s="1"/>
  <c r="L18" i="2"/>
  <c r="K18" i="2"/>
  <c r="M18" i="2"/>
  <c r="I19" i="2"/>
  <c r="L19" i="2"/>
  <c r="K14" i="2"/>
  <c r="O14" i="2" s="1"/>
  <c r="M14" i="2"/>
  <c r="M24" i="2"/>
  <c r="I17" i="2"/>
  <c r="L17" i="2"/>
  <c r="I22" i="2"/>
  <c r="N22" i="2" s="1"/>
  <c r="L22" i="2"/>
  <c r="I33" i="2"/>
  <c r="L33" i="2" s="1"/>
  <c r="K17" i="2"/>
  <c r="M17" i="2"/>
  <c r="K22" i="2"/>
  <c r="M22" i="2" s="1"/>
  <c r="K33" i="2"/>
  <c r="M33" i="2"/>
  <c r="K23" i="2"/>
  <c r="M23" i="2" s="1"/>
  <c r="O25" i="2"/>
  <c r="O26" i="2"/>
  <c r="N19" i="2"/>
  <c r="K20" i="2"/>
  <c r="O20" i="2" s="1"/>
  <c r="N24" i="2"/>
  <c r="I38" i="2"/>
  <c r="K16" i="2"/>
  <c r="O16" i="2" s="1"/>
  <c r="O18" i="2"/>
  <c r="I14" i="2"/>
  <c r="L14" i="2" s="1"/>
  <c r="O19" i="2"/>
  <c r="N21" i="2"/>
  <c r="O17" i="2"/>
  <c r="O33" i="2"/>
  <c r="N17" i="2"/>
  <c r="I18" i="2"/>
  <c r="K24" i="2"/>
  <c r="I15" i="2"/>
  <c r="L15" i="2" s="1"/>
  <c r="I25" i="2"/>
  <c r="L25" i="2" s="1"/>
  <c r="I16" i="2"/>
  <c r="L16" i="2" s="1"/>
  <c r="I23" i="2"/>
  <c r="L23" i="2" s="1"/>
  <c r="I20" i="2"/>
  <c r="L20" i="2" s="1"/>
  <c r="J5" i="2"/>
  <c r="O22" i="2" l="1"/>
  <c r="O21" i="2"/>
  <c r="M5" i="2"/>
  <c r="N33" i="2"/>
  <c r="M16" i="2"/>
  <c r="M20" i="2"/>
  <c r="L26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8" i="2" l="1"/>
  <c r="M13" i="2"/>
  <c r="L13" i="2"/>
  <c r="L10" i="2"/>
  <c r="M12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0" i="2" l="1"/>
  <c r="L11" i="2"/>
  <c r="M11" i="2"/>
  <c r="M9" i="2"/>
  <c r="M8" i="2"/>
  <c r="L12" i="2"/>
  <c r="L9" i="2"/>
  <c r="N13" i="2"/>
  <c r="N5" i="2"/>
</calcChain>
</file>

<file path=xl/sharedStrings.xml><?xml version="1.0" encoding="utf-8"?>
<sst xmlns="http://schemas.openxmlformats.org/spreadsheetml/2006/main" count="201" uniqueCount="158">
  <si>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</si>
  <si>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</si>
  <si>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</si>
  <si>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</si>
  <si>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</si>
  <si>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</si>
  <si>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</si>
  <si>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</si>
  <si>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</si>
  <si>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</si>
  <si>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</si>
  <si>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</si>
  <si>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</si>
  <si>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</si>
  <si>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</si>
  <si>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</si>
  <si>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</si>
  <si>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</si>
  <si>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</si>
  <si>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</si>
  <si>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</si>
  <si>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</si>
  <si>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</si>
  <si>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</si>
  <si>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</si>
  <si>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</si>
  <si>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</si>
  <si>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</si>
  <si>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</si>
  <si>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</si>
  <si>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</si>
  <si>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</si>
  <si>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</si>
  <si>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</si>
  <si>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</si>
  <si>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</si>
  <si>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</si>
  <si>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</si>
  <si>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</si>
  <si>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7" type="noConversion"/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</si>
  <si>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</si>
  <si>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</si>
  <si>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</si>
  <si>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</si>
  <si>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</si>
  <si>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</si>
  <si>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</si>
  <si>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</si>
  <si>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</si>
  <si>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</si>
  <si>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</si>
  <si>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</si>
  <si>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</si>
  <si>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</si>
  <si>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</si>
  <si>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</si>
  <si>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</si>
  <si>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</si>
  <si>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</si>
  <si>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</si>
  <si>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</si>
  <si>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70° 50.1450′ N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</si>
  <si>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</si>
  <si>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</si>
  <si>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</si>
  <si>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</si>
  <si>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</si>
  <si>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</si>
  <si>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</si>
  <si>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</si>
  <si>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</si>
  <si>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</si>
  <si>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</si>
  <si>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</si>
  <si>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</si>
  <si>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</si>
  <si>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</si>
  <si>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</si>
  <si>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</si>
  <si>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</si>
  <si>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</si>
  <si>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</si>
  <si>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</si>
  <si>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</si>
  <si>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</si>
  <si>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</si>
  <si>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</si>
  <si>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</si>
  <si>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</si>
  <si>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</si>
  <si>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</si>
  <si>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</si>
  <si>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</si>
  <si>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</si>
  <si>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</si>
  <si>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</si>
  <si>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-134:46.9199</t>
  </si>
  <si>
    <t>70:51.6440</t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</si>
  <si>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</si>
  <si>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</si>
  <si>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</si>
  <si>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</si>
  <si>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</si>
  <si>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</si>
  <si>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</si>
  <si>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</si>
  <si>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</si>
  <si>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</si>
  <si>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</si>
  <si>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</si>
  <si>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</si>
  <si>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</si>
  <si>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</si>
  <si>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</si>
  <si>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</si>
  <si>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</si>
  <si>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</si>
  <si>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</si>
  <si>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</si>
  <si>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</si>
  <si>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</si>
  <si>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</si>
  <si>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</si>
  <si>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</si>
  <si>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</si>
  <si>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</si>
  <si>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</si>
  <si>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</si>
  <si>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</si>
  <si>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</si>
  <si>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</si>
  <si>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</si>
  <si>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</si>
  <si>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</si>
  <si>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</si>
  <si>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</si>
  <si>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</si>
  <si>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</si>
  <si>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</si>
  <si>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</si>
  <si>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K1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</si>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</sst>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h:mm"/>
    <numFmt numFmtId="165" formatCode="0.0000"/>
    <numFmt numFmtId="166" formatCode="0.0000_ "/>
    <numFmt numFmtId="167" formatCode="0.0000000"/>
  </numFmts>
  <fonts count="34" x14ac:knownFonts="1">
    <font>
      <sz val="12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6"/>
      <color theme="1"/>
      <name val="Calibri"/>
      <family val="2"/>
      <scheme val="minor"/>
    </font>
    <font>
      <sz val="8"/>
      <name val="Calibri"/>
      <family val="3"/>
      <charset val="129"/>
      <scheme val="minor"/>
    </font>
    <font>
      <sz val="10"/>
      <color theme="1"/>
      <name val="Calibri"/>
      <family val="3"/>
      <charset val="129"/>
      <scheme val="minor"/>
    </font>
    <font>
      <sz val="12"/>
      <color theme="1"/>
      <name val="Calibri"/>
      <family val="3"/>
      <charset val="129"/>
      <scheme val="minor"/>
    </font>
    <font>
      <sz val="16"/>
      <color theme="1"/>
      <name val="Calibri"/>
      <family val="3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name val="Calibri"/>
      <family val="3"/>
      <charset val="129"/>
      <scheme val="minor"/>
    </font>
    <font>
      <sz val="12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2"/>
      <name val="Calibri"/>
      <family val="3"/>
      <charset val="129"/>
      <scheme val="minor"/>
    </font>
    <font>
      <sz val="12"/>
      <color theme="1"/>
      <name val="Calibri"/>
      <family val="2"/>
      <charset val="129"/>
      <scheme val="minor"/>
    </font>
    <font>
      <b/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  <font>
      <b/>
      <sz val="12"/>
      <color theme="1"/>
      <name val="Calibri"/>
      <family val="3"/>
      <charset val="129"/>
      <scheme val="minor"/>
    </font>
    <font>
      <b/>
      <sz val="14"/>
      <color theme="1"/>
      <name val="Calibri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74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0" fillId="0" borderId="1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/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66" fontId="5" fillId="0" borderId="0" xfId="5" applyNumberForma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5" fontId="0" fillId="0" borderId="0" xfId="0" applyNumberFormat="1"/>
    <xf numFmtId="167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/>
    <xf numFmtId="14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165" fontId="0" fillId="0" borderId="1" xfId="0" applyNumberForma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20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32" fillId="0" borderId="19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</cellXfs>
  <cellStyles count="461">
    <cellStyle name="20% - Accent1" xfId="24" builtinId="30" customBuiltin="1"/>
    <cellStyle name="20% - Accent2" xfId="28" builtinId="34" customBuiltin="1"/>
    <cellStyle name="20% - Accent3" xfId="32" builtinId="38" customBuiltin="1"/>
    <cellStyle name="20% - Accent4" xfId="36" builtinId="42" customBuiltin="1"/>
    <cellStyle name="20% - Accent5" xfId="40" builtinId="46" customBuiltin="1"/>
    <cellStyle name="20% - Accent6" xfId="44" builtinId="50" customBuiltin="1"/>
    <cellStyle name="20% - 강조색1 2" xfId="90" xr:uid="{00000000-0005-0000-0000-000001000000}"/>
    <cellStyle name="20% - 강조색1 2 2" xfId="207" xr:uid="{00000000-0005-0000-0000-000002000000}"/>
    <cellStyle name="20% - 강조색1 2 3" xfId="296" xr:uid="{00000000-0005-0000-0000-000003000000}"/>
    <cellStyle name="20% - 강조색1 2 4" xfId="412" xr:uid="{00000000-0005-0000-0000-000004000000}"/>
    <cellStyle name="20% - 강조색1 3" xfId="89" xr:uid="{00000000-0005-0000-0000-000005000000}"/>
    <cellStyle name="20% - 강조색1 3 2" xfId="206" xr:uid="{00000000-0005-0000-0000-000006000000}"/>
    <cellStyle name="20% - 강조색1 3 3" xfId="295" xr:uid="{00000000-0005-0000-0000-000007000000}"/>
    <cellStyle name="20% - 강조색1 3 4" xfId="420" xr:uid="{00000000-0005-0000-0000-000008000000}"/>
    <cellStyle name="20% - 강조색1 4" xfId="113" xr:uid="{00000000-0005-0000-0000-000009000000}"/>
    <cellStyle name="20% - 강조색1 4 2" xfId="228" xr:uid="{00000000-0005-0000-0000-00000A000000}"/>
    <cellStyle name="20% - 강조색1 4 3" xfId="317" xr:uid="{00000000-0005-0000-0000-00000B000000}"/>
    <cellStyle name="20% - 강조색1 4 4" xfId="404" xr:uid="{00000000-0005-0000-0000-00000C000000}"/>
    <cellStyle name="20% - 강조색1 5" xfId="92" xr:uid="{00000000-0005-0000-0000-00000D000000}"/>
    <cellStyle name="20% - 강조색1 5 2" xfId="209" xr:uid="{00000000-0005-0000-0000-00000E000000}"/>
    <cellStyle name="20% - 강조색1 5 3" xfId="298" xr:uid="{00000000-0005-0000-0000-00000F000000}"/>
    <cellStyle name="20% - 강조색1 5 4" xfId="388" xr:uid="{00000000-0005-0000-0000-000010000000}"/>
    <cellStyle name="20% - 강조색1 6" xfId="116" xr:uid="{00000000-0005-0000-0000-000011000000}"/>
    <cellStyle name="20% - 강조색1 6 2" xfId="347" xr:uid="{00000000-0005-0000-0000-000012000000}"/>
    <cellStyle name="20% - 강조색1 6 3" xfId="442" xr:uid="{00000000-0005-0000-0000-000013000000}"/>
    <cellStyle name="20% - 강조색1 7" xfId="148" xr:uid="{00000000-0005-0000-0000-000014000000}"/>
    <cellStyle name="20% - 강조색1 8" xfId="368" xr:uid="{00000000-0005-0000-0000-000015000000}"/>
    <cellStyle name="20% - 강조색2 2" xfId="94" xr:uid="{00000000-0005-0000-0000-000017000000}"/>
    <cellStyle name="20% - 강조색2 2 2" xfId="211" xr:uid="{00000000-0005-0000-0000-000018000000}"/>
    <cellStyle name="20% - 강조색2 2 3" xfId="300" xr:uid="{00000000-0005-0000-0000-000019000000}"/>
    <cellStyle name="20% - 강조색2 2 4" xfId="406" xr:uid="{00000000-0005-0000-0000-00001A000000}"/>
    <cellStyle name="20% - 강조색2 3" xfId="100" xr:uid="{00000000-0005-0000-0000-00001B000000}"/>
    <cellStyle name="20% - 강조색2 3 2" xfId="216" xr:uid="{00000000-0005-0000-0000-00001C000000}"/>
    <cellStyle name="20% - 강조색2 3 3" xfId="305" xr:uid="{00000000-0005-0000-0000-00001D000000}"/>
    <cellStyle name="20% - 강조색2 3 4" xfId="400" xr:uid="{00000000-0005-0000-0000-00001E000000}"/>
    <cellStyle name="20% - 강조색2 4" xfId="124" xr:uid="{00000000-0005-0000-0000-00001F000000}"/>
    <cellStyle name="20% - 강조색2 4 2" xfId="236" xr:uid="{00000000-0005-0000-0000-000020000000}"/>
    <cellStyle name="20% - 강조색2 4 3" xfId="325" xr:uid="{00000000-0005-0000-0000-000021000000}"/>
    <cellStyle name="20% - 강조색2 4 4" xfId="389" xr:uid="{00000000-0005-0000-0000-000022000000}"/>
    <cellStyle name="20% - 강조색2 5" xfId="138" xr:uid="{00000000-0005-0000-0000-000023000000}"/>
    <cellStyle name="20% - 강조색2 5 2" xfId="246" xr:uid="{00000000-0005-0000-0000-000024000000}"/>
    <cellStyle name="20% - 강조색2 5 3" xfId="335" xr:uid="{00000000-0005-0000-0000-000025000000}"/>
    <cellStyle name="20% - 강조색2 5 4" xfId="431" xr:uid="{00000000-0005-0000-0000-000026000000}"/>
    <cellStyle name="20% - 강조색2 6" xfId="151" xr:uid="{00000000-0005-0000-0000-000027000000}"/>
    <cellStyle name="20% - 강조색2 6 2" xfId="355" xr:uid="{00000000-0005-0000-0000-000028000000}"/>
    <cellStyle name="20% - 강조색2 6 3" xfId="449" xr:uid="{00000000-0005-0000-0000-000029000000}"/>
    <cellStyle name="20% - 강조색2 7" xfId="135" xr:uid="{00000000-0005-0000-0000-00002A000000}"/>
    <cellStyle name="20% - 강조색2 8" xfId="374" xr:uid="{00000000-0005-0000-0000-00002B000000}"/>
    <cellStyle name="20% - 강조색3 2" xfId="98" xr:uid="{00000000-0005-0000-0000-00002D000000}"/>
    <cellStyle name="20% - 강조색3 2 2" xfId="214" xr:uid="{00000000-0005-0000-0000-00002E000000}"/>
    <cellStyle name="20% - 강조색3 2 3" xfId="303" xr:uid="{00000000-0005-0000-0000-00002F000000}"/>
    <cellStyle name="20% - 강조색3 2 4" xfId="411" xr:uid="{00000000-0005-0000-0000-000030000000}"/>
    <cellStyle name="20% - 강조색3 3" xfId="114" xr:uid="{00000000-0005-0000-0000-000031000000}"/>
    <cellStyle name="20% - 강조색3 3 2" xfId="229" xr:uid="{00000000-0005-0000-0000-000032000000}"/>
    <cellStyle name="20% - 강조색3 3 3" xfId="318" xr:uid="{00000000-0005-0000-0000-000033000000}"/>
    <cellStyle name="20% - 강조색3 3 4" xfId="390" xr:uid="{00000000-0005-0000-0000-000034000000}"/>
    <cellStyle name="20% - 강조색3 4" xfId="108" xr:uid="{00000000-0005-0000-0000-000035000000}"/>
    <cellStyle name="20% - 강조색3 4 2" xfId="223" xr:uid="{00000000-0005-0000-0000-000036000000}"/>
    <cellStyle name="20% - 강조색3 4 3" xfId="312" xr:uid="{00000000-0005-0000-0000-000037000000}"/>
    <cellStyle name="20% - 강조색3 4 4" xfId="416" xr:uid="{00000000-0005-0000-0000-000038000000}"/>
    <cellStyle name="20% - 강조색3 5" xfId="93" xr:uid="{00000000-0005-0000-0000-000039000000}"/>
    <cellStyle name="20% - 강조색3 5 2" xfId="210" xr:uid="{00000000-0005-0000-0000-00003A000000}"/>
    <cellStyle name="20% - 강조색3 5 3" xfId="299" xr:uid="{00000000-0005-0000-0000-00003B000000}"/>
    <cellStyle name="20% - 강조색3 5 4" xfId="415" xr:uid="{00000000-0005-0000-0000-00003C000000}"/>
    <cellStyle name="20% - 강조색3 6" xfId="117" xr:uid="{00000000-0005-0000-0000-00003D000000}"/>
    <cellStyle name="20% - 강조색3 6 2" xfId="348" xr:uid="{00000000-0005-0000-0000-00003E000000}"/>
    <cellStyle name="20% - 강조색3 6 3" xfId="443" xr:uid="{00000000-0005-0000-0000-00003F000000}"/>
    <cellStyle name="20% - 강조색3 7" xfId="165" xr:uid="{00000000-0005-0000-0000-000040000000}"/>
    <cellStyle name="20% - 강조색3 8" xfId="345" xr:uid="{00000000-0005-0000-0000-000041000000}"/>
    <cellStyle name="20% - 강조색4 2" xfId="102" xr:uid="{00000000-0005-0000-0000-000043000000}"/>
    <cellStyle name="20% - 강조색4 2 2" xfId="217" xr:uid="{00000000-0005-0000-0000-000044000000}"/>
    <cellStyle name="20% - 강조색4 2 3" xfId="306" xr:uid="{00000000-0005-0000-0000-000045000000}"/>
    <cellStyle name="20% - 강조색4 2 4" xfId="381" xr:uid="{00000000-0005-0000-0000-000046000000}"/>
    <cellStyle name="20% - 강조색4 3" xfId="118" xr:uid="{00000000-0005-0000-0000-000047000000}"/>
    <cellStyle name="20% - 강조색4 3 2" xfId="231" xr:uid="{00000000-0005-0000-0000-000048000000}"/>
    <cellStyle name="20% - 강조색4 3 3" xfId="320" xr:uid="{00000000-0005-0000-0000-000049000000}"/>
    <cellStyle name="20% - 강조색4 3 4" xfId="396" xr:uid="{00000000-0005-0000-0000-00004A000000}"/>
    <cellStyle name="20% - 강조색4 4" xfId="132" xr:uid="{00000000-0005-0000-0000-00004B000000}"/>
    <cellStyle name="20% - 강조색4 4 2" xfId="241" xr:uid="{00000000-0005-0000-0000-00004C000000}"/>
    <cellStyle name="20% - 강조색4 4 3" xfId="330" xr:uid="{00000000-0005-0000-0000-00004D000000}"/>
    <cellStyle name="20% - 강조색4 4 4" xfId="380" xr:uid="{00000000-0005-0000-0000-00004E000000}"/>
    <cellStyle name="20% - 강조색4 5" xfId="145" xr:uid="{00000000-0005-0000-0000-00004F000000}"/>
    <cellStyle name="20% - 강조색4 5 2" xfId="250" xr:uid="{00000000-0005-0000-0000-000050000000}"/>
    <cellStyle name="20% - 강조색4 5 3" xfId="339" xr:uid="{00000000-0005-0000-0000-000051000000}"/>
    <cellStyle name="20% - 강조색4 5 4" xfId="435" xr:uid="{00000000-0005-0000-0000-000052000000}"/>
    <cellStyle name="20% - 강조색4 6" xfId="158" xr:uid="{00000000-0005-0000-0000-000053000000}"/>
    <cellStyle name="20% - 강조색4 6 2" xfId="357" xr:uid="{00000000-0005-0000-0000-000054000000}"/>
    <cellStyle name="20% - 강조색4 6 3" xfId="451" xr:uid="{00000000-0005-0000-0000-000055000000}"/>
    <cellStyle name="20% - 강조색4 7" xfId="155" xr:uid="{00000000-0005-0000-0000-000056000000}"/>
    <cellStyle name="20% - 강조색4 8" xfId="370" xr:uid="{00000000-0005-0000-0000-000057000000}"/>
    <cellStyle name="20% - 강조색5 2" xfId="106" xr:uid="{00000000-0005-0000-0000-000059000000}"/>
    <cellStyle name="20% - 강조색5 2 2" xfId="221" xr:uid="{00000000-0005-0000-0000-00005A000000}"/>
    <cellStyle name="20% - 강조색5 2 3" xfId="310" xr:uid="{00000000-0005-0000-0000-00005B000000}"/>
    <cellStyle name="20% - 강조색5 2 4" xfId="398" xr:uid="{00000000-0005-0000-0000-00005C000000}"/>
    <cellStyle name="20% - 강조색5 3" xfId="122" xr:uid="{00000000-0005-0000-0000-00005D000000}"/>
    <cellStyle name="20% - 강조색5 3 2" xfId="234" xr:uid="{00000000-0005-0000-0000-00005E000000}"/>
    <cellStyle name="20% - 강조색5 3 3" xfId="323" xr:uid="{00000000-0005-0000-0000-00005F000000}"/>
    <cellStyle name="20% - 강조색5 3 4" xfId="418" xr:uid="{00000000-0005-0000-0000-000060000000}"/>
    <cellStyle name="20% - 강조색5 4" xfId="136" xr:uid="{00000000-0005-0000-0000-000061000000}"/>
    <cellStyle name="20% - 강조색5 4 2" xfId="244" xr:uid="{00000000-0005-0000-0000-000062000000}"/>
    <cellStyle name="20% - 강조색5 4 3" xfId="333" xr:uid="{00000000-0005-0000-0000-000063000000}"/>
    <cellStyle name="20% - 강조색5 4 4" xfId="429" xr:uid="{00000000-0005-0000-0000-000064000000}"/>
    <cellStyle name="20% - 강조색5 5" xfId="149" xr:uid="{00000000-0005-0000-0000-000065000000}"/>
    <cellStyle name="20% - 강조색5 5 2" xfId="252" xr:uid="{00000000-0005-0000-0000-000066000000}"/>
    <cellStyle name="20% - 강조색5 5 3" xfId="341" xr:uid="{00000000-0005-0000-0000-000067000000}"/>
    <cellStyle name="20% - 강조색5 5 4" xfId="437" xr:uid="{00000000-0005-0000-0000-000068000000}"/>
    <cellStyle name="20% - 강조색5 6" xfId="162" xr:uid="{00000000-0005-0000-0000-000069000000}"/>
    <cellStyle name="20% - 강조색5 6 2" xfId="359" xr:uid="{00000000-0005-0000-0000-00006A000000}"/>
    <cellStyle name="20% - 강조색5 6 3" xfId="453" xr:uid="{00000000-0005-0000-0000-00006B000000}"/>
    <cellStyle name="20% - 강조색5 7" xfId="160" xr:uid="{00000000-0005-0000-0000-00006C000000}"/>
    <cellStyle name="20% - 강조색5 8" xfId="376" xr:uid="{00000000-0005-0000-0000-00006D000000}"/>
    <cellStyle name="20% - 강조색6 2" xfId="110" xr:uid="{00000000-0005-0000-0000-00006F000000}"/>
    <cellStyle name="20% - 강조색6 2 2" xfId="225" xr:uid="{00000000-0005-0000-0000-000070000000}"/>
    <cellStyle name="20% - 강조색6 2 3" xfId="314" xr:uid="{00000000-0005-0000-0000-000071000000}"/>
    <cellStyle name="20% - 강조색6 2 4" xfId="394" xr:uid="{00000000-0005-0000-0000-000072000000}"/>
    <cellStyle name="20% - 강조색6 3" xfId="126" xr:uid="{00000000-0005-0000-0000-000073000000}"/>
    <cellStyle name="20% - 강조색6 3 2" xfId="237" xr:uid="{00000000-0005-0000-0000-000074000000}"/>
    <cellStyle name="20% - 강조색6 3 3" xfId="326" xr:uid="{00000000-0005-0000-0000-000075000000}"/>
    <cellStyle name="20% - 강조색6 3 4" xfId="384" xr:uid="{00000000-0005-0000-0000-000076000000}"/>
    <cellStyle name="20% - 강조색6 4" xfId="139" xr:uid="{00000000-0005-0000-0000-000077000000}"/>
    <cellStyle name="20% - 강조색6 4 2" xfId="247" xr:uid="{00000000-0005-0000-0000-000078000000}"/>
    <cellStyle name="20% - 강조색6 4 3" xfId="336" xr:uid="{00000000-0005-0000-0000-000079000000}"/>
    <cellStyle name="20% - 강조색6 4 4" xfId="432" xr:uid="{00000000-0005-0000-0000-00007A000000}"/>
    <cellStyle name="20% - 강조색6 5" xfId="153" xr:uid="{00000000-0005-0000-0000-00007B000000}"/>
    <cellStyle name="20% - 강조색6 5 2" xfId="254" xr:uid="{00000000-0005-0000-0000-00007C000000}"/>
    <cellStyle name="20% - 강조색6 5 3" xfId="343" xr:uid="{00000000-0005-0000-0000-00007D000000}"/>
    <cellStyle name="20% - 강조색6 5 4" xfId="439" xr:uid="{00000000-0005-0000-0000-00007E000000}"/>
    <cellStyle name="20% - 강조색6 6" xfId="166" xr:uid="{00000000-0005-0000-0000-00007F000000}"/>
    <cellStyle name="20% - 강조색6 6 2" xfId="361" xr:uid="{00000000-0005-0000-0000-000080000000}"/>
    <cellStyle name="20% - 강조색6 6 3" xfId="455" xr:uid="{00000000-0005-0000-0000-000081000000}"/>
    <cellStyle name="20% - 강조색6 7" xfId="260" xr:uid="{00000000-0005-0000-0000-000082000000}"/>
    <cellStyle name="20% - 강조색6 8" xfId="193" xr:uid="{00000000-0005-0000-0000-000083000000}"/>
    <cellStyle name="40% - Accent1" xfId="25" builtinId="31" customBuiltin="1"/>
    <cellStyle name="40% - Accent2" xfId="29" builtinId="35" customBuiltin="1"/>
    <cellStyle name="40% - Accent3" xfId="33" builtinId="39" customBuiltin="1"/>
    <cellStyle name="40% - Accent4" xfId="37" builtinId="43" customBuiltin="1"/>
    <cellStyle name="40% - Accent5" xfId="41" builtinId="47" customBuiltin="1"/>
    <cellStyle name="40% - Accent6" xfId="45" builtinId="51" customBuiltin="1"/>
    <cellStyle name="40% - 강조색1 2" xfId="91" xr:uid="{00000000-0005-0000-0000-000085000000}"/>
    <cellStyle name="40% - 강조색1 2 2" xfId="208" xr:uid="{00000000-0005-0000-0000-000086000000}"/>
    <cellStyle name="40% - 강조색1 2 3" xfId="297" xr:uid="{00000000-0005-0000-0000-000087000000}"/>
    <cellStyle name="40% - 강조색1 2 4" xfId="403" xr:uid="{00000000-0005-0000-0000-000088000000}"/>
    <cellStyle name="40% - 강조색1 3" xfId="112" xr:uid="{00000000-0005-0000-0000-000089000000}"/>
    <cellStyle name="40% - 강조색1 3 2" xfId="227" xr:uid="{00000000-0005-0000-0000-00008A000000}"/>
    <cellStyle name="40% - 강조색1 3 3" xfId="316" xr:uid="{00000000-0005-0000-0000-00008B000000}"/>
    <cellStyle name="40% - 강조색1 3 4" xfId="413" xr:uid="{00000000-0005-0000-0000-00008C000000}"/>
    <cellStyle name="40% - 강조색1 4" xfId="104" xr:uid="{00000000-0005-0000-0000-00008D000000}"/>
    <cellStyle name="40% - 강조색1 4 2" xfId="219" xr:uid="{00000000-0005-0000-0000-00008E000000}"/>
    <cellStyle name="40% - 강조색1 4 3" xfId="308" xr:uid="{00000000-0005-0000-0000-00008F000000}"/>
    <cellStyle name="40% - 강조색1 4 4" xfId="419" xr:uid="{00000000-0005-0000-0000-000090000000}"/>
    <cellStyle name="40% - 강조색1 5" xfId="128" xr:uid="{00000000-0005-0000-0000-000091000000}"/>
    <cellStyle name="40% - 강조색1 5 2" xfId="239" xr:uid="{00000000-0005-0000-0000-000092000000}"/>
    <cellStyle name="40% - 강조색1 5 3" xfId="328" xr:uid="{00000000-0005-0000-0000-000093000000}"/>
    <cellStyle name="40% - 강조색1 5 4" xfId="401" xr:uid="{00000000-0005-0000-0000-000094000000}"/>
    <cellStyle name="40% - 강조색1 6" xfId="141" xr:uid="{00000000-0005-0000-0000-000095000000}"/>
    <cellStyle name="40% - 강조색1 6 2" xfId="353" xr:uid="{00000000-0005-0000-0000-000096000000}"/>
    <cellStyle name="40% - 강조색1 6 3" xfId="447" xr:uid="{00000000-0005-0000-0000-000097000000}"/>
    <cellStyle name="40% - 강조색1 7" xfId="121" xr:uid="{00000000-0005-0000-0000-000098000000}"/>
    <cellStyle name="40% - 강조색1 8" xfId="373" xr:uid="{00000000-0005-0000-0000-000099000000}"/>
    <cellStyle name="40% - 강조색2 2" xfId="95" xr:uid="{00000000-0005-0000-0000-00009B000000}"/>
    <cellStyle name="40% - 강조색2 2 2" xfId="212" xr:uid="{00000000-0005-0000-0000-00009C000000}"/>
    <cellStyle name="40% - 강조색2 2 3" xfId="301" xr:uid="{00000000-0005-0000-0000-00009D000000}"/>
    <cellStyle name="40% - 강조색2 2 4" xfId="386" xr:uid="{00000000-0005-0000-0000-00009E000000}"/>
    <cellStyle name="40% - 강조색2 3" xfId="96" xr:uid="{00000000-0005-0000-0000-00009F000000}"/>
    <cellStyle name="40% - 강조색2 3 2" xfId="213" xr:uid="{00000000-0005-0000-0000-0000A0000000}"/>
    <cellStyle name="40% - 강조색2 3 3" xfId="302" xr:uid="{00000000-0005-0000-0000-0000A1000000}"/>
    <cellStyle name="40% - 강조색2 3 4" xfId="385" xr:uid="{00000000-0005-0000-0000-0000A2000000}"/>
    <cellStyle name="40% - 강조색2 4" xfId="120" xr:uid="{00000000-0005-0000-0000-0000A3000000}"/>
    <cellStyle name="40% - 강조색2 4 2" xfId="233" xr:uid="{00000000-0005-0000-0000-0000A4000000}"/>
    <cellStyle name="40% - 강조색2 4 3" xfId="322" xr:uid="{00000000-0005-0000-0000-0000A5000000}"/>
    <cellStyle name="40% - 강조색2 4 4" xfId="387" xr:uid="{00000000-0005-0000-0000-0000A6000000}"/>
    <cellStyle name="40% - 강조색2 5" xfId="134" xr:uid="{00000000-0005-0000-0000-0000A7000000}"/>
    <cellStyle name="40% - 강조색2 5 2" xfId="243" xr:uid="{00000000-0005-0000-0000-0000A8000000}"/>
    <cellStyle name="40% - 강조색2 5 3" xfId="332" xr:uid="{00000000-0005-0000-0000-0000A9000000}"/>
    <cellStyle name="40% - 강조색2 5 4" xfId="428" xr:uid="{00000000-0005-0000-0000-0000AA000000}"/>
    <cellStyle name="40% - 강조색2 6" xfId="147" xr:uid="{00000000-0005-0000-0000-0000AB000000}"/>
    <cellStyle name="40% - 강조색2 6 2" xfId="354" xr:uid="{00000000-0005-0000-0000-0000AC000000}"/>
    <cellStyle name="40% - 강조색2 6 3" xfId="448" xr:uid="{00000000-0005-0000-0000-0000AD000000}"/>
    <cellStyle name="40% - 강조색2 7" xfId="84" xr:uid="{00000000-0005-0000-0000-0000AE000000}"/>
    <cellStyle name="40% - 강조색2 8" xfId="371" xr:uid="{00000000-0005-0000-0000-0000AF000000}"/>
    <cellStyle name="40% - 강조색3 2" xfId="99" xr:uid="{00000000-0005-0000-0000-0000B1000000}"/>
    <cellStyle name="40% - 강조색3 2 2" xfId="215" xr:uid="{00000000-0005-0000-0000-0000B2000000}"/>
    <cellStyle name="40% - 강조색3 2 3" xfId="304" xr:uid="{00000000-0005-0000-0000-0000B3000000}"/>
    <cellStyle name="40% - 강조색3 2 4" xfId="392" xr:uid="{00000000-0005-0000-0000-0000B4000000}"/>
    <cellStyle name="40% - 강조색3 3" xfId="115" xr:uid="{00000000-0005-0000-0000-0000B5000000}"/>
    <cellStyle name="40% - 강조색3 3 2" xfId="230" xr:uid="{00000000-0005-0000-0000-0000B6000000}"/>
    <cellStyle name="40% - 강조색3 3 3" xfId="319" xr:uid="{00000000-0005-0000-0000-0000B7000000}"/>
    <cellStyle name="40% - 강조색3 3 4" xfId="383" xr:uid="{00000000-0005-0000-0000-0000B8000000}"/>
    <cellStyle name="40% - 강조색3 4" xfId="129" xr:uid="{00000000-0005-0000-0000-0000B9000000}"/>
    <cellStyle name="40% - 강조색3 4 2" xfId="240" xr:uid="{00000000-0005-0000-0000-0000BA000000}"/>
    <cellStyle name="40% - 강조색3 4 3" xfId="329" xr:uid="{00000000-0005-0000-0000-0000BB000000}"/>
    <cellStyle name="40% - 강조색3 4 4" xfId="379" xr:uid="{00000000-0005-0000-0000-0000BC000000}"/>
    <cellStyle name="40% - 강조색3 5" xfId="142" xr:uid="{00000000-0005-0000-0000-0000BD000000}"/>
    <cellStyle name="40% - 강조색3 5 2" xfId="249" xr:uid="{00000000-0005-0000-0000-0000BE000000}"/>
    <cellStyle name="40% - 강조색3 5 3" xfId="338" xr:uid="{00000000-0005-0000-0000-0000BF000000}"/>
    <cellStyle name="40% - 강조색3 5 4" xfId="434" xr:uid="{00000000-0005-0000-0000-0000C0000000}"/>
    <cellStyle name="40% - 강조색3 6" xfId="156" xr:uid="{00000000-0005-0000-0000-0000C1000000}"/>
    <cellStyle name="40% - 강조색3 6 2" xfId="356" xr:uid="{00000000-0005-0000-0000-0000C2000000}"/>
    <cellStyle name="40% - 강조색3 6 3" xfId="450" xr:uid="{00000000-0005-0000-0000-0000C3000000}"/>
    <cellStyle name="40% - 강조색3 7" xfId="161" xr:uid="{00000000-0005-0000-0000-0000C4000000}"/>
    <cellStyle name="40% - 강조색3 8" xfId="266" xr:uid="{00000000-0005-0000-0000-0000C5000000}"/>
    <cellStyle name="40% - 강조색4 2" xfId="103" xr:uid="{00000000-0005-0000-0000-0000C7000000}"/>
    <cellStyle name="40% - 강조색4 2 2" xfId="218" xr:uid="{00000000-0005-0000-0000-0000C8000000}"/>
    <cellStyle name="40% - 강조색4 2 3" xfId="307" xr:uid="{00000000-0005-0000-0000-0000C9000000}"/>
    <cellStyle name="40% - 강조색4 2 4" xfId="425" xr:uid="{00000000-0005-0000-0000-0000CA000000}"/>
    <cellStyle name="40% - 강조색4 3" xfId="119" xr:uid="{00000000-0005-0000-0000-0000CB000000}"/>
    <cellStyle name="40% - 강조색4 3 2" xfId="232" xr:uid="{00000000-0005-0000-0000-0000CC000000}"/>
    <cellStyle name="40% - 강조색4 3 3" xfId="321" xr:uid="{00000000-0005-0000-0000-0000CD000000}"/>
    <cellStyle name="40% - 강조색4 3 4" xfId="402" xr:uid="{00000000-0005-0000-0000-0000CE000000}"/>
    <cellStyle name="40% - 강조색4 4" xfId="133" xr:uid="{00000000-0005-0000-0000-0000CF000000}"/>
    <cellStyle name="40% - 강조색4 4 2" xfId="242" xr:uid="{00000000-0005-0000-0000-0000D0000000}"/>
    <cellStyle name="40% - 강조색4 4 3" xfId="331" xr:uid="{00000000-0005-0000-0000-0000D1000000}"/>
    <cellStyle name="40% - 강조색4 4 4" xfId="427" xr:uid="{00000000-0005-0000-0000-0000D2000000}"/>
    <cellStyle name="40% - 강조색4 5" xfId="146" xr:uid="{00000000-0005-0000-0000-0000D3000000}"/>
    <cellStyle name="40% - 강조색4 5 2" xfId="251" xr:uid="{00000000-0005-0000-0000-0000D4000000}"/>
    <cellStyle name="40% - 강조색4 5 3" xfId="340" xr:uid="{00000000-0005-0000-0000-0000D5000000}"/>
    <cellStyle name="40% - 강조색4 5 4" xfId="436" xr:uid="{00000000-0005-0000-0000-0000D6000000}"/>
    <cellStyle name="40% - 강조색4 6" xfId="159" xr:uid="{00000000-0005-0000-0000-0000D7000000}"/>
    <cellStyle name="40% - 강조색4 6 2" xfId="358" xr:uid="{00000000-0005-0000-0000-0000D8000000}"/>
    <cellStyle name="40% - 강조색4 6 3" xfId="452" xr:uid="{00000000-0005-0000-0000-0000D9000000}"/>
    <cellStyle name="40% - 강조색4 7" xfId="144" xr:uid="{00000000-0005-0000-0000-0000DA000000}"/>
    <cellStyle name="40% - 강조색4 8" xfId="369" xr:uid="{00000000-0005-0000-0000-0000DB000000}"/>
    <cellStyle name="40% - 강조색5 2" xfId="107" xr:uid="{00000000-0005-0000-0000-0000DD000000}"/>
    <cellStyle name="40% - 강조색5 2 2" xfId="222" xr:uid="{00000000-0005-0000-0000-0000DE000000}"/>
    <cellStyle name="40% - 강조색5 2 3" xfId="311" xr:uid="{00000000-0005-0000-0000-0000DF000000}"/>
    <cellStyle name="40% - 강조색5 2 4" xfId="423" xr:uid="{00000000-0005-0000-0000-0000E0000000}"/>
    <cellStyle name="40% - 강조색5 3" xfId="123" xr:uid="{00000000-0005-0000-0000-0000E1000000}"/>
    <cellStyle name="40% - 강조색5 3 2" xfId="235" xr:uid="{00000000-0005-0000-0000-0000E2000000}"/>
    <cellStyle name="40% - 강조색5 3 3" xfId="324" xr:uid="{00000000-0005-0000-0000-0000E3000000}"/>
    <cellStyle name="40% - 강조색5 3 4" xfId="409" xr:uid="{00000000-0005-0000-0000-0000E4000000}"/>
    <cellStyle name="40% - 강조색5 4" xfId="137" xr:uid="{00000000-0005-0000-0000-0000E5000000}"/>
    <cellStyle name="40% - 강조색5 4 2" xfId="245" xr:uid="{00000000-0005-0000-0000-0000E6000000}"/>
    <cellStyle name="40% - 강조색5 4 3" xfId="334" xr:uid="{00000000-0005-0000-0000-0000E7000000}"/>
    <cellStyle name="40% - 강조색5 4 4" xfId="430" xr:uid="{00000000-0005-0000-0000-0000E8000000}"/>
    <cellStyle name="40% - 강조색5 5" xfId="150" xr:uid="{00000000-0005-0000-0000-0000E9000000}"/>
    <cellStyle name="40% - 강조색5 5 2" xfId="253" xr:uid="{00000000-0005-0000-0000-0000EA000000}"/>
    <cellStyle name="40% - 강조색5 5 3" xfId="342" xr:uid="{00000000-0005-0000-0000-0000EB000000}"/>
    <cellStyle name="40% - 강조색5 5 4" xfId="438" xr:uid="{00000000-0005-0000-0000-0000EC000000}"/>
    <cellStyle name="40% - 강조색5 6" xfId="163" xr:uid="{00000000-0005-0000-0000-0000ED000000}"/>
    <cellStyle name="40% - 강조색5 6 2" xfId="360" xr:uid="{00000000-0005-0000-0000-0000EE000000}"/>
    <cellStyle name="40% - 강조색5 6 3" xfId="454" xr:uid="{00000000-0005-0000-0000-0000EF000000}"/>
    <cellStyle name="40% - 강조색5 7" xfId="157" xr:uid="{00000000-0005-0000-0000-0000F0000000}"/>
    <cellStyle name="40% - 강조색5 8" xfId="171" xr:uid="{00000000-0005-0000-0000-0000F1000000}"/>
    <cellStyle name="40% - 강조색6 2" xfId="111" xr:uid="{00000000-0005-0000-0000-0000F3000000}"/>
    <cellStyle name="40% - 강조색6 2 2" xfId="226" xr:uid="{00000000-0005-0000-0000-0000F4000000}"/>
    <cellStyle name="40% - 강조색6 2 3" xfId="315" xr:uid="{00000000-0005-0000-0000-0000F5000000}"/>
    <cellStyle name="40% - 강조색6 2 4" xfId="421" xr:uid="{00000000-0005-0000-0000-0000F6000000}"/>
    <cellStyle name="40% - 강조색6 3" xfId="127" xr:uid="{00000000-0005-0000-0000-0000F7000000}"/>
    <cellStyle name="40% - 강조색6 3 2" xfId="238" xr:uid="{00000000-0005-0000-0000-0000F8000000}"/>
    <cellStyle name="40% - 강조색6 3 3" xfId="327" xr:uid="{00000000-0005-0000-0000-0000F9000000}"/>
    <cellStyle name="40% - 강조색6 3 4" xfId="382" xr:uid="{00000000-0005-0000-0000-0000FA000000}"/>
    <cellStyle name="40% - 강조색6 4" xfId="140" xr:uid="{00000000-0005-0000-0000-0000FB000000}"/>
    <cellStyle name="40% - 강조색6 4 2" xfId="248" xr:uid="{00000000-0005-0000-0000-0000FC000000}"/>
    <cellStyle name="40% - 강조색6 4 3" xfId="337" xr:uid="{00000000-0005-0000-0000-0000FD000000}"/>
    <cellStyle name="40% - 강조색6 4 4" xfId="433" xr:uid="{00000000-0005-0000-0000-0000FE000000}"/>
    <cellStyle name="40% - 강조색6 5" xfId="154" xr:uid="{00000000-0005-0000-0000-0000FF000000}"/>
    <cellStyle name="40% - 강조색6 5 2" xfId="255" xr:uid="{00000000-0005-0000-0000-000000010000}"/>
    <cellStyle name="40% - 강조색6 5 3" xfId="344" xr:uid="{00000000-0005-0000-0000-000001010000}"/>
    <cellStyle name="40% - 강조색6 5 4" xfId="440" xr:uid="{00000000-0005-0000-0000-000002010000}"/>
    <cellStyle name="40% - 강조색6 6" xfId="167" xr:uid="{00000000-0005-0000-0000-000003010000}"/>
    <cellStyle name="40% - 강조색6 6 2" xfId="362" xr:uid="{00000000-0005-0000-0000-000004010000}"/>
    <cellStyle name="40% - 강조색6 6 3" xfId="456" xr:uid="{00000000-0005-0000-0000-000005010000}"/>
    <cellStyle name="40% - 강조색6 7" xfId="261" xr:uid="{00000000-0005-0000-0000-000006010000}"/>
    <cellStyle name="40% - 강조색6 8" xfId="194" xr:uid="{00000000-0005-0000-0000-000007010000}"/>
    <cellStyle name="60% - Accent1" xfId="26" builtinId="32" customBuiltin="1"/>
    <cellStyle name="60% - Accent2" xfId="30" builtinId="36" customBuiltin="1"/>
    <cellStyle name="60% - Accent3" xfId="34" builtinId="40" customBuiltin="1"/>
    <cellStyle name="60% - Accent4" xfId="38" builtinId="44" customBuiltin="1"/>
    <cellStyle name="60% - Accent5" xfId="42" builtinId="48" customBuiltin="1"/>
    <cellStyle name="60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Bad" xfId="1" builtinId="27" customBuiltin="1"/>
    <cellStyle name="Calculation" xfId="17" builtinId="22" customBuiltin="1"/>
    <cellStyle name="Check Cell" xfId="19" builtinId="23" customBuiltin="1"/>
    <cellStyle name="Explanatory Text" xfId="21" builtinId="53" customBuiltin="1"/>
    <cellStyle name="Good" xfId="14" builtinId="26" customBuiltin="1"/>
    <cellStyle name="Heading 1" xfId="10" builtinId="16" customBuiltin="1"/>
    <cellStyle name="Heading 2" xfId="11" builtinId="17" customBuiltin="1"/>
    <cellStyle name="Heading 3" xfId="12" builtinId="18" customBuiltin="1"/>
    <cellStyle name="Heading 4" xfId="13" builtinId="19" customBuiltin="1"/>
    <cellStyle name="Input" xfId="15" builtinId="20" customBuiltin="1"/>
    <cellStyle name="Linked Cell" xfId="18" builtinId="24" customBuiltin="1"/>
    <cellStyle name="Neutral" xfId="2" builtinId="28" customBuiltin="1"/>
    <cellStyle name="Normal" xfId="0" builtinId="0"/>
    <cellStyle name="Output" xfId="16" builtinId="21" customBuiltin="1"/>
    <cellStyle name="Title" xfId="9" builtinId="15" customBuiltin="1"/>
    <cellStyle name="Total" xfId="22" builtinId="25" customBuiltin="1"/>
    <cellStyle name="Warning Text" xfId="20" builtinId="11" customBuiltin="1"/>
    <cellStyle name="메모 10" xfId="78" xr:uid="{00000000-0005-0000-0000-000017010000}"/>
    <cellStyle name="메모 11" xfId="263" xr:uid="{00000000-0005-0000-0000-000018010000}"/>
    <cellStyle name="메모 2" xfId="49" xr:uid="{00000000-0005-0000-0000-000019010000}"/>
    <cellStyle name="메모 2 2" xfId="63" xr:uid="{00000000-0005-0000-0000-00001A010000}"/>
    <cellStyle name="메모 2 2 2" xfId="190" xr:uid="{00000000-0005-0000-0000-00001B010000}"/>
    <cellStyle name="메모 2 2 3" xfId="283" xr:uid="{00000000-0005-0000-0000-00001C010000}"/>
    <cellStyle name="메모 2 2 4" xfId="97" xr:uid="{00000000-0005-0000-0000-00001D010000}"/>
    <cellStyle name="메모 2 3" xfId="74" xr:uid="{00000000-0005-0000-0000-00001E010000}"/>
    <cellStyle name="메모 2 3 2" xfId="198" xr:uid="{00000000-0005-0000-0000-00001F010000}"/>
    <cellStyle name="메모 2 3 3" xfId="287" xr:uid="{00000000-0005-0000-0000-000020010000}"/>
    <cellStyle name="메모 2 3 4" xfId="424" xr:uid="{00000000-0005-0000-0000-000021010000}"/>
    <cellStyle name="메모 2 4" xfId="176" xr:uid="{00000000-0005-0000-0000-000022010000}"/>
    <cellStyle name="메모 2 5" xfId="270" xr:uid="{00000000-0005-0000-0000-000023010000}"/>
    <cellStyle name="메모 2 6" xfId="378" xr:uid="{00000000-0005-0000-0000-000024010000}"/>
    <cellStyle name="메모 3" xfId="50" xr:uid="{00000000-0005-0000-0000-000025010000}"/>
    <cellStyle name="메모 3 2" xfId="177" xr:uid="{00000000-0005-0000-0000-000026010000}"/>
    <cellStyle name="메모 3 3" xfId="271" xr:uid="{00000000-0005-0000-0000-000027010000}"/>
    <cellStyle name="메모 3 4" xfId="365" xr:uid="{00000000-0005-0000-0000-000028010000}"/>
    <cellStyle name="메모 4" xfId="48" xr:uid="{00000000-0005-0000-0000-000029010000}"/>
    <cellStyle name="메모 4 2" xfId="175" xr:uid="{00000000-0005-0000-0000-00002A010000}"/>
    <cellStyle name="메모 4 3" xfId="269" xr:uid="{00000000-0005-0000-0000-00002B010000}"/>
    <cellStyle name="메모 4 4" xfId="393" xr:uid="{00000000-0005-0000-0000-00002C010000}"/>
    <cellStyle name="메모 5" xfId="86" xr:uid="{00000000-0005-0000-0000-00002D010000}"/>
    <cellStyle name="메모 5 2" xfId="205" xr:uid="{00000000-0005-0000-0000-00002E010000}"/>
    <cellStyle name="메모 5 3" xfId="294" xr:uid="{00000000-0005-0000-0000-00002F010000}"/>
    <cellStyle name="메모 5 4" xfId="391" xr:uid="{00000000-0005-0000-0000-000030010000}"/>
    <cellStyle name="메모 6" xfId="105" xr:uid="{00000000-0005-0000-0000-000031010000}"/>
    <cellStyle name="메모 6 2" xfId="220" xr:uid="{00000000-0005-0000-0000-000032010000}"/>
    <cellStyle name="메모 6 3" xfId="309" xr:uid="{00000000-0005-0000-0000-000033010000}"/>
    <cellStyle name="메모 6 4" xfId="410" xr:uid="{00000000-0005-0000-0000-000034010000}"/>
    <cellStyle name="메모 7" xfId="109" xr:uid="{00000000-0005-0000-0000-000035010000}"/>
    <cellStyle name="메모 7 2" xfId="224" xr:uid="{00000000-0005-0000-0000-000036010000}"/>
    <cellStyle name="메모 7 3" xfId="313" xr:uid="{00000000-0005-0000-0000-000037010000}"/>
    <cellStyle name="메모 7 4" xfId="407" xr:uid="{00000000-0005-0000-0000-000038010000}"/>
    <cellStyle name="메모 8" xfId="82" xr:uid="{00000000-0005-0000-0000-000039010000}"/>
    <cellStyle name="메모 8 2" xfId="203" xr:uid="{00000000-0005-0000-0000-00003A010000}"/>
    <cellStyle name="메모 8 3" xfId="292" xr:uid="{00000000-0005-0000-0000-00003B010000}"/>
    <cellStyle name="메모 8 4" xfId="414" xr:uid="{00000000-0005-0000-0000-00003C010000}"/>
    <cellStyle name="메모 9" xfId="101" xr:uid="{00000000-0005-0000-0000-00003D010000}"/>
    <cellStyle name="메모 9 2" xfId="349" xr:uid="{00000000-0005-0000-0000-00003E010000}"/>
    <cellStyle name="메모 9 3" xfId="444" xr:uid="{00000000-0005-0000-0000-00003F010000}"/>
    <cellStyle name="표준 10" xfId="77" xr:uid="{00000000-0005-0000-0000-00004E010000}"/>
    <cellStyle name="표준 10 2" xfId="201" xr:uid="{00000000-0005-0000-0000-00004F010000}"/>
    <cellStyle name="표준 10 3" xfId="290" xr:uid="{00000000-0005-0000-0000-000050010000}"/>
    <cellStyle name="표준 10 4" xfId="395" xr:uid="{00000000-0005-0000-0000-000051010000}"/>
    <cellStyle name="표준 11" xfId="81" xr:uid="{00000000-0005-0000-0000-000052010000}"/>
    <cellStyle name="표준 11 2" xfId="202" xr:uid="{00000000-0005-0000-0000-000053010000}"/>
    <cellStyle name="표준 11 3" xfId="291" xr:uid="{00000000-0005-0000-0000-000054010000}"/>
    <cellStyle name="표준 11 4" xfId="422" xr:uid="{00000000-0005-0000-0000-000055010000}"/>
    <cellStyle name="표준 12" xfId="460" xr:uid="{00000000-0005-0000-0000-000056010000}"/>
    <cellStyle name="표준 13" xfId="85" xr:uid="{00000000-0005-0000-0000-000057010000}"/>
    <cellStyle name="표준 13 2" xfId="204" xr:uid="{00000000-0005-0000-0000-000058010000}"/>
    <cellStyle name="표준 13 3" xfId="293" xr:uid="{00000000-0005-0000-0000-000059010000}"/>
    <cellStyle name="표준 13 4" xfId="405" xr:uid="{00000000-0005-0000-0000-00005A010000}"/>
    <cellStyle name="표준 14" xfId="83" xr:uid="{00000000-0005-0000-0000-00005B010000}"/>
    <cellStyle name="표준 14 2" xfId="258" xr:uid="{00000000-0005-0000-0000-00005C010000}"/>
    <cellStyle name="표준 14 2 2" xfId="267" xr:uid="{00000000-0005-0000-0000-00005D010000}"/>
    <cellStyle name="표준 14 2 2 2" xfId="426" xr:uid="{00000000-0005-0000-0000-00005E010000}"/>
    <cellStyle name="표준 14 2 2 3" xfId="459" xr:uid="{00000000-0005-0000-0000-00005F010000}"/>
    <cellStyle name="표준 14 2 3" xfId="377" xr:uid="{00000000-0005-0000-0000-000060010000}"/>
    <cellStyle name="표준 14 3" xfId="346" xr:uid="{00000000-0005-0000-0000-000061010000}"/>
    <cellStyle name="표준 14 4" xfId="441" xr:uid="{00000000-0005-0000-0000-000062010000}"/>
    <cellStyle name="표준 15" xfId="196" xr:uid="{00000000-0005-0000-0000-000063010000}"/>
    <cellStyle name="표준 15 2" xfId="352" xr:uid="{00000000-0005-0000-0000-000064010000}"/>
    <cellStyle name="표준 15 3" xfId="446" xr:uid="{00000000-0005-0000-0000-000065010000}"/>
    <cellStyle name="표준 16" xfId="375" xr:uid="{00000000-0005-0000-0000-000066010000}"/>
    <cellStyle name="표준 2" xfId="47" xr:uid="{00000000-0005-0000-0000-000067010000}"/>
    <cellStyle name="표준 2 10" xfId="58" xr:uid="{00000000-0005-0000-0000-000068010000}"/>
    <cellStyle name="표준 2 10 2" xfId="185" xr:uid="{00000000-0005-0000-0000-000069010000}"/>
    <cellStyle name="표준 2 10 3" xfId="278" xr:uid="{00000000-0005-0000-0000-00006A010000}"/>
    <cellStyle name="표준 2 10 4" xfId="131" xr:uid="{00000000-0005-0000-0000-00006B010000}"/>
    <cellStyle name="표준 2 11" xfId="60" xr:uid="{00000000-0005-0000-0000-00006C010000}"/>
    <cellStyle name="표준 2 11 2" xfId="187" xr:uid="{00000000-0005-0000-0000-00006D010000}"/>
    <cellStyle name="표준 2 11 3" xfId="280" xr:uid="{00000000-0005-0000-0000-00006E010000}"/>
    <cellStyle name="표준 2 11 4" xfId="130" xr:uid="{00000000-0005-0000-0000-00006F010000}"/>
    <cellStyle name="표준 2 12" xfId="256" xr:uid="{00000000-0005-0000-0000-000070010000}"/>
    <cellStyle name="표준 2 13" xfId="259" xr:uid="{00000000-0005-0000-0000-000071010000}"/>
    <cellStyle name="표준 2 14" xfId="351" xr:uid="{00000000-0005-0000-0000-000072010000}"/>
    <cellStyle name="표준 2 2" xfId="3" xr:uid="{00000000-0005-0000-0000-000073010000}"/>
    <cellStyle name="표준 2 2 2" xfId="174" xr:uid="{00000000-0005-0000-0000-000074010000}"/>
    <cellStyle name="표준 2 2 2 2" xfId="169" xr:uid="{00000000-0005-0000-0000-000075010000}"/>
    <cellStyle name="표준 2 2 2 2 2" xfId="364" xr:uid="{00000000-0005-0000-0000-000076010000}"/>
    <cellStyle name="표준 2 2 2 2 2 2" xfId="363" xr:uid="{00000000-0005-0000-0000-000077010000}"/>
    <cellStyle name="표준 2 2 2 2 2 3" xfId="457" xr:uid="{00000000-0005-0000-0000-000078010000}"/>
    <cellStyle name="표준 2 2 2 2 3" xfId="458" xr:uid="{00000000-0005-0000-0000-000079010000}"/>
    <cellStyle name="표준 2 2 2 3" xfId="262" xr:uid="{00000000-0005-0000-0000-00007A010000}"/>
    <cellStyle name="표준 2 2 2 4" xfId="195" xr:uid="{00000000-0005-0000-0000-00007B010000}"/>
    <cellStyle name="표준 2 2 3" xfId="173" xr:uid="{00000000-0005-0000-0000-00007C010000}"/>
    <cellStyle name="표준 2 2 4" xfId="257" xr:uid="{00000000-0005-0000-0000-00007D010000}"/>
    <cellStyle name="표준 2 2 5" xfId="268" xr:uid="{00000000-0005-0000-0000-00007E010000}"/>
    <cellStyle name="표준 2 2 5 2" xfId="350" xr:uid="{00000000-0005-0000-0000-00007F010000}"/>
    <cellStyle name="표준 2 2 5 3" xfId="445" xr:uid="{00000000-0005-0000-0000-000080010000}"/>
    <cellStyle name="표준 2 2 6" xfId="397" xr:uid="{00000000-0005-0000-0000-000081010000}"/>
    <cellStyle name="표준 2 3" xfId="6" xr:uid="{00000000-0005-0000-0000-000082010000}"/>
    <cellStyle name="표준 2 4" xfId="8" xr:uid="{00000000-0005-0000-0000-000083010000}"/>
    <cellStyle name="표준 2 5" xfId="62" xr:uid="{00000000-0005-0000-0000-000084010000}"/>
    <cellStyle name="표준 2 5 2" xfId="189" xr:uid="{00000000-0005-0000-0000-000085010000}"/>
    <cellStyle name="표준 2 5 3" xfId="282" xr:uid="{00000000-0005-0000-0000-000086010000}"/>
    <cellStyle name="표준 2 5 4" xfId="152" xr:uid="{00000000-0005-0000-0000-000087010000}"/>
    <cellStyle name="표준 2 6" xfId="66" xr:uid="{00000000-0005-0000-0000-000088010000}"/>
    <cellStyle name="표준 2 6 2" xfId="192" xr:uid="{00000000-0005-0000-0000-000089010000}"/>
    <cellStyle name="표준 2 6 3" xfId="285" xr:uid="{00000000-0005-0000-0000-00008A010000}"/>
    <cellStyle name="표준 2 6 4" xfId="168" xr:uid="{00000000-0005-0000-0000-00008B010000}"/>
    <cellStyle name="표준 2 7" xfId="61" xr:uid="{00000000-0005-0000-0000-00008C010000}"/>
    <cellStyle name="표준 2 7 2" xfId="188" xr:uid="{00000000-0005-0000-0000-00008D010000}"/>
    <cellStyle name="표준 2 7 3" xfId="281" xr:uid="{00000000-0005-0000-0000-00008E010000}"/>
    <cellStyle name="표준 2 7 4" xfId="125" xr:uid="{00000000-0005-0000-0000-00008F010000}"/>
    <cellStyle name="표준 2 8" xfId="59" xr:uid="{00000000-0005-0000-0000-000090010000}"/>
    <cellStyle name="표준 2 8 2" xfId="186" xr:uid="{00000000-0005-0000-0000-000091010000}"/>
    <cellStyle name="표준 2 8 3" xfId="279" xr:uid="{00000000-0005-0000-0000-000092010000}"/>
    <cellStyle name="표준 2 8 4" xfId="164" xr:uid="{00000000-0005-0000-0000-000093010000}"/>
    <cellStyle name="표준 2 9" xfId="65" xr:uid="{00000000-0005-0000-0000-000094010000}"/>
    <cellStyle name="표준 2 9 2" xfId="191" xr:uid="{00000000-0005-0000-0000-000095010000}"/>
    <cellStyle name="표준 2 9 3" xfId="284" xr:uid="{00000000-0005-0000-0000-000096010000}"/>
    <cellStyle name="표준 2 9 4" xfId="143" xr:uid="{00000000-0005-0000-0000-000097010000}"/>
    <cellStyle name="표준 3" xfId="5" xr:uid="{00000000-0005-0000-0000-000098010000}"/>
    <cellStyle name="표준 3 2" xfId="54" xr:uid="{00000000-0005-0000-0000-000099010000}"/>
    <cellStyle name="표준 3 2 2" xfId="181" xr:uid="{00000000-0005-0000-0000-00009A010000}"/>
    <cellStyle name="표준 3 2 3" xfId="274" xr:uid="{00000000-0005-0000-0000-00009B010000}"/>
    <cellStyle name="표준 3 2 4" xfId="372" xr:uid="{00000000-0005-0000-0000-00009C010000}"/>
    <cellStyle name="표준 3 3" xfId="56" xr:uid="{00000000-0005-0000-0000-00009D010000}"/>
    <cellStyle name="표준 3 3 2" xfId="183" xr:uid="{00000000-0005-0000-0000-00009E010000}"/>
    <cellStyle name="표준 3 3 3" xfId="276" xr:uid="{00000000-0005-0000-0000-00009F010000}"/>
    <cellStyle name="표준 3 3 4" xfId="87" xr:uid="{00000000-0005-0000-0000-0000A0010000}"/>
    <cellStyle name="표준 3 4" xfId="52" xr:uid="{00000000-0005-0000-0000-0000A1010000}"/>
    <cellStyle name="표준 3 4 2" xfId="179" xr:uid="{00000000-0005-0000-0000-0000A2010000}"/>
    <cellStyle name="표준 3 4 3" xfId="273" xr:uid="{00000000-0005-0000-0000-0000A3010000}"/>
    <cellStyle name="표준 3 4 4" xfId="366" xr:uid="{00000000-0005-0000-0000-0000A4010000}"/>
    <cellStyle name="표준 3 5" xfId="170" xr:uid="{00000000-0005-0000-0000-0000A5010000}"/>
    <cellStyle name="표준 3 6" xfId="264" xr:uid="{00000000-0005-0000-0000-0000A6010000}"/>
    <cellStyle name="표준 3 7" xfId="88" xr:uid="{00000000-0005-0000-0000-0000A7010000}"/>
    <cellStyle name="표준 4" xfId="4" xr:uid="{00000000-0005-0000-0000-0000A8010000}"/>
    <cellStyle name="표준 5" xfId="7" xr:uid="{00000000-0005-0000-0000-0000A9010000}"/>
    <cellStyle name="표준 5 2" xfId="55" xr:uid="{00000000-0005-0000-0000-0000AA010000}"/>
    <cellStyle name="표준 5 2 2" xfId="182" xr:uid="{00000000-0005-0000-0000-0000AB010000}"/>
    <cellStyle name="표준 5 2 3" xfId="275" xr:uid="{00000000-0005-0000-0000-0000AC010000}"/>
    <cellStyle name="표준 5 2 4" xfId="180" xr:uid="{00000000-0005-0000-0000-0000AD010000}"/>
    <cellStyle name="표준 5 3" xfId="57" xr:uid="{00000000-0005-0000-0000-0000AE010000}"/>
    <cellStyle name="표준 5 3 2" xfId="184" xr:uid="{00000000-0005-0000-0000-0000AF010000}"/>
    <cellStyle name="표준 5 3 3" xfId="277" xr:uid="{00000000-0005-0000-0000-0000B0010000}"/>
    <cellStyle name="표준 5 3 4" xfId="79" xr:uid="{00000000-0005-0000-0000-0000B1010000}"/>
    <cellStyle name="표준 5 4" xfId="73" xr:uid="{00000000-0005-0000-0000-0000B2010000}"/>
    <cellStyle name="표준 5 4 2" xfId="197" xr:uid="{00000000-0005-0000-0000-0000B3010000}"/>
    <cellStyle name="표준 5 4 3" xfId="286" xr:uid="{00000000-0005-0000-0000-0000B4010000}"/>
    <cellStyle name="표준 5 4 4" xfId="399" xr:uid="{00000000-0005-0000-0000-0000B5010000}"/>
    <cellStyle name="표준 5 5" xfId="172" xr:uid="{00000000-0005-0000-0000-0000B6010000}"/>
    <cellStyle name="표준 5 6" xfId="265" xr:uid="{00000000-0005-0000-0000-0000B7010000}"/>
    <cellStyle name="표준 5 7" xfId="80" xr:uid="{00000000-0005-0000-0000-0000B8010000}"/>
    <cellStyle name="표준 6" xfId="53" xr:uid="{00000000-0005-0000-0000-0000B9010000}"/>
    <cellStyle name="표준 6 2" xfId="64" xr:uid="{00000000-0005-0000-0000-0000BA010000}"/>
    <cellStyle name="표준 6 3" xfId="67" xr:uid="{00000000-0005-0000-0000-0000BB010000}"/>
    <cellStyle name="표준 6 4" xfId="68" xr:uid="{00000000-0005-0000-0000-0000BC010000}"/>
    <cellStyle name="표준 6 5" xfId="69" xr:uid="{00000000-0005-0000-0000-0000BD010000}"/>
    <cellStyle name="표준 6 6" xfId="70" xr:uid="{00000000-0005-0000-0000-0000BE010000}"/>
    <cellStyle name="표준 6 7" xfId="71" xr:uid="{00000000-0005-0000-0000-0000BF010000}"/>
    <cellStyle name="표준 6 8" xfId="72" xr:uid="{00000000-0005-0000-0000-0000C0010000}"/>
    <cellStyle name="표준 7" xfId="75" xr:uid="{00000000-0005-0000-0000-0000C1010000}"/>
    <cellStyle name="표준 7 2" xfId="199" xr:uid="{00000000-0005-0000-0000-0000C2010000}"/>
    <cellStyle name="표준 7 3" xfId="288" xr:uid="{00000000-0005-0000-0000-0000C3010000}"/>
    <cellStyle name="표준 7 4" xfId="417" xr:uid="{00000000-0005-0000-0000-0000C4010000}"/>
    <cellStyle name="표준 8" xfId="51" xr:uid="{00000000-0005-0000-0000-0000C5010000}"/>
    <cellStyle name="표준 8 2" xfId="178" xr:uid="{00000000-0005-0000-0000-0000C6010000}"/>
    <cellStyle name="표준 8 3" xfId="272" xr:uid="{00000000-0005-0000-0000-0000C7010000}"/>
    <cellStyle name="표준 8 4" xfId="367" xr:uid="{00000000-0005-0000-0000-0000C8010000}"/>
    <cellStyle name="표준 9" xfId="76" xr:uid="{00000000-0005-0000-0000-0000C9010000}"/>
    <cellStyle name="표준 9 2" xfId="200" xr:uid="{00000000-0005-0000-0000-0000CA010000}"/>
    <cellStyle name="표준 9 3" xfId="289" xr:uid="{00000000-0005-0000-0000-0000CB010000}"/>
    <cellStyle name="표준 9 4" xfId="408" xr:uid="{00000000-0005-0000-0000-0000C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57"/>
  <sheetViews>
    <sheetView tabSelected="1" zoomScaleNormal="100" zoomScalePageLayoutView="85" workbookViewId="0">
      <pane xSplit="1" ySplit="5" topLeftCell="B20" activePane="bottomRight" state="frozen"/>
      <selection pane="topRight" activeCell="B1" sqref="B1"/>
      <selection pane="bottomLeft" activeCell="A6" sqref="A6"/>
      <selection pane="bottomRight" activeCell="A39" sqref="A39"/>
    </sheetView>
  </sheetViews>
  <sheetFormatPr baseColWidth="10" defaultColWidth="11.5" defaultRowHeight="16" x14ac:dyDescent="0.2"/>
  <cols>
    <col min="1" max="1" width="22.33203125" style="5" bestFit="1" customWidth="1"/>
    <col min="2" max="2" width="13.5" style="5" bestFit="1" customWidth="1"/>
    <col min="3" max="3" width="12.1640625" style="5" bestFit="1" customWidth="1"/>
    <col min="4" max="4" width="11.5" style="5" bestFit="1" customWidth="1"/>
    <col min="5" max="5" width="9.1640625" style="5" bestFit="1" customWidth="1"/>
    <col min="6" max="6" width="11.6640625" style="5" bestFit="1" customWidth="1"/>
    <col min="7" max="7" width="9.1640625" style="5" customWidth="1"/>
    <col min="8" max="8" width="11.5" style="5" bestFit="1" customWidth="1"/>
    <col min="9" max="9" width="9.1640625" style="15" customWidth="1"/>
    <col min="10" max="10" width="12.5" style="5" hidden="1" customWidth="1"/>
    <col min="11" max="11" width="9.1640625" style="5" hidden="1" customWidth="1"/>
    <col min="12" max="12" width="11.6640625" style="5" hidden="1" customWidth="1"/>
    <col min="13" max="13" width="9.1640625" style="5" hidden="1" customWidth="1"/>
    <col min="14" max="14" width="11.5" style="5" hidden="1" customWidth="1"/>
    <col min="15" max="15" width="7.83203125" style="15" hidden="1" customWidth="1"/>
    <col min="16" max="16" width="15.83203125" style="15" hidden="1" customWidth="1"/>
    <col min="17" max="17" width="14.5" style="15" hidden="1" customWidth="1"/>
    <col min="18" max="18" width="15.5" style="15" hidden="1" customWidth="1"/>
    <col min="19" max="19" width="14" style="15" hidden="1" customWidth="1"/>
    <col min="20" max="20" width="9" style="5" customWidth="1"/>
    <col min="21" max="21" width="7" style="5" bestFit="1" customWidth="1"/>
    <col min="22" max="22" width="8.5" style="7" bestFit="1" customWidth="1"/>
    <col min="23" max="23" width="38.5" style="50" bestFit="1" customWidth="1"/>
    <col min="24" max="24" width="11.5" style="5"/>
    <col min="25" max="25" width="11.1640625" style="7" bestFit="1" customWidth="1"/>
    <col min="26" max="26" width="10" style="7" bestFit="1" customWidth="1"/>
    <col min="27" max="27" width="20" style="5" customWidth="1"/>
    <col min="28" max="16384" width="11.5" style="5"/>
  </cols>
  <sheetData>
    <row r="1" spans="1:26" ht="21" x14ac:dyDescent="0.25">
      <c r="A1" s="65" t="s">
        <v>47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6" x14ac:dyDescent="0.2">
      <c r="V2" s="7" t="s">
        <v>13</v>
      </c>
      <c r="W2" s="8">
        <f ca="1">NOW()</f>
        <v>45893.504567939817</v>
      </c>
    </row>
    <row r="3" spans="1:26" ht="18" customHeight="1" x14ac:dyDescent="0.25">
      <c r="A3" s="64" t="s">
        <v>7</v>
      </c>
      <c r="B3" s="64" t="s">
        <v>0</v>
      </c>
      <c r="C3" s="64" t="s">
        <v>1</v>
      </c>
      <c r="D3" s="63" t="s">
        <v>12</v>
      </c>
      <c r="E3" s="63"/>
      <c r="F3" s="63"/>
      <c r="G3" s="63"/>
      <c r="H3" s="63"/>
      <c r="I3" s="63"/>
      <c r="J3" s="63" t="s">
        <v>17</v>
      </c>
      <c r="K3" s="63"/>
      <c r="L3" s="63"/>
      <c r="M3" s="63"/>
      <c r="N3" s="63"/>
      <c r="O3" s="63"/>
      <c r="P3" s="64" t="s">
        <v>14</v>
      </c>
      <c r="Q3" s="64"/>
      <c r="R3" s="64" t="s">
        <v>15</v>
      </c>
      <c r="S3" s="64"/>
      <c r="T3" s="67" t="s">
        <v>8</v>
      </c>
      <c r="U3" s="67" t="s">
        <v>9</v>
      </c>
      <c r="V3" s="67" t="s">
        <v>18</v>
      </c>
      <c r="W3" s="64" t="s">
        <v>6</v>
      </c>
      <c r="Y3" s="22"/>
    </row>
    <row r="4" spans="1:26" ht="26.25" customHeight="1" x14ac:dyDescent="0.2">
      <c r="A4" s="64"/>
      <c r="B4" s="64"/>
      <c r="C4" s="64"/>
      <c r="D4" s="64" t="s">
        <v>10</v>
      </c>
      <c r="E4" s="64"/>
      <c r="F4" s="68" t="s">
        <v>41</v>
      </c>
      <c r="G4" s="69"/>
      <c r="H4" s="64" t="s">
        <v>11</v>
      </c>
      <c r="I4" s="64"/>
      <c r="J4" s="64" t="s">
        <v>10</v>
      </c>
      <c r="K4" s="64"/>
      <c r="L4" s="68" t="s">
        <v>41</v>
      </c>
      <c r="M4" s="69"/>
      <c r="N4" s="64" t="s">
        <v>11</v>
      </c>
      <c r="O4" s="64"/>
      <c r="P4" s="64" t="s">
        <v>5</v>
      </c>
      <c r="Q4" s="64" t="s">
        <v>4</v>
      </c>
      <c r="R4" s="64" t="s">
        <v>5</v>
      </c>
      <c r="S4" s="64" t="s">
        <v>4</v>
      </c>
      <c r="T4" s="67"/>
      <c r="U4" s="67"/>
      <c r="V4" s="67"/>
      <c r="W4" s="64"/>
    </row>
    <row r="5" spans="1:26" ht="19" x14ac:dyDescent="0.2">
      <c r="A5" s="64"/>
      <c r="B5" s="64"/>
      <c r="C5" s="64"/>
      <c r="D5" s="44" t="s">
        <v>2</v>
      </c>
      <c r="E5" s="44" t="s">
        <v>3</v>
      </c>
      <c r="F5" s="44" t="s">
        <v>42</v>
      </c>
      <c r="G5" s="44" t="s">
        <v>43</v>
      </c>
      <c r="H5" s="44" t="s">
        <v>2</v>
      </c>
      <c r="I5" s="44" t="s">
        <v>3</v>
      </c>
      <c r="J5" s="44" t="s">
        <v>2</v>
      </c>
      <c r="K5" s="44" t="s">
        <v>3</v>
      </c>
      <c r="L5" s="44" t="s">
        <v>42</v>
      </c>
      <c r="M5" s="44" t="s">
        <v>43</v>
      </c>
      <c r="N5" s="44" t="s">
        <v>2</v>
      </c>
      <c r="O5" s="44" t="s">
        <v>3</v>
      </c>
      <c r="P5" s="64"/>
      <c r="Q5" s="64"/>
      <c r="R5" s="64"/>
      <c r="S5" s="64"/>
      <c r="T5" s="67"/>
      <c r="U5" s="67"/>
      <c r="V5" s="67"/>
      <c r="W5" s="64"/>
    </row>
    <row r="6" spans="1:26" s="6" customFormat="1" x14ac:dyDescent="0.2">
      <c r="A6" s="29" t="s">
        <v>16</v>
      </c>
      <c r="B6" s="14"/>
      <c r="C6" s="14"/>
      <c r="D6" s="1">
        <v>45891</v>
      </c>
      <c r="E6" s="46">
        <v>4.1666666666666664E-2</v>
      </c>
      <c r="F6" s="46"/>
      <c r="G6" s="46"/>
      <c r="H6" s="1"/>
      <c r="I6" s="3"/>
      <c r="J6" s="1">
        <v>45890</v>
      </c>
      <c r="K6" s="46">
        <v>0.70833333333333337</v>
      </c>
      <c r="L6" s="46"/>
      <c r="M6" s="46"/>
      <c r="N6" s="1"/>
      <c r="O6" s="3"/>
      <c r="P6" s="14" t="s">
        <v>44</v>
      </c>
      <c r="Q6" s="14" t="s">
        <v>45</v>
      </c>
      <c r="R6" s="14"/>
      <c r="S6" s="14"/>
      <c r="T6" s="14">
        <v>14</v>
      </c>
      <c r="U6" s="14"/>
      <c r="V6" s="14">
        <v>24.9</v>
      </c>
      <c r="W6" s="14"/>
      <c r="Y6" s="15"/>
      <c r="Z6" s="15"/>
    </row>
    <row r="7" spans="1:26" s="6" customFormat="1" x14ac:dyDescent="0.2">
      <c r="A7" s="56"/>
      <c r="B7" s="14"/>
      <c r="C7" s="14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14"/>
      <c r="Q7" s="14"/>
      <c r="R7" s="14"/>
      <c r="S7" s="14"/>
      <c r="T7" s="14"/>
      <c r="U7" s="14"/>
      <c r="V7" s="14"/>
      <c r="W7" s="48"/>
      <c r="Y7" s="15"/>
      <c r="Z7" s="15"/>
    </row>
    <row r="8" spans="1:26" s="6" customFormat="1" x14ac:dyDescent="0.2">
      <c r="A8" s="56"/>
      <c r="B8" s="14">
        <v>1</v>
      </c>
      <c r="C8" s="14" t="s">
        <v>46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14" t="s">
        <v>49</v>
      </c>
      <c r="Q8" s="14" t="s">
        <v>48</v>
      </c>
      <c r="R8" s="14"/>
      <c r="S8" s="14"/>
      <c r="T8" s="14">
        <v>9.9</v>
      </c>
      <c r="U8" s="14">
        <v>1329</v>
      </c>
      <c r="V8" s="14">
        <v>99.1</v>
      </c>
      <c r="W8" s="48"/>
      <c r="Y8" s="24"/>
      <c r="Z8" s="15"/>
    </row>
    <row r="9" spans="1:26" s="6" customFormat="1" x14ac:dyDescent="0.2">
      <c r="A9" s="56"/>
      <c r="B9" s="14">
        <v>2</v>
      </c>
      <c r="C9" s="14" t="s">
        <v>50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14" t="s">
        <v>51</v>
      </c>
      <c r="Q9" s="14" t="s">
        <v>52</v>
      </c>
      <c r="R9" s="14"/>
      <c r="S9" s="14"/>
      <c r="T9" s="14">
        <v>0.06</v>
      </c>
      <c r="U9" s="14">
        <v>116</v>
      </c>
      <c r="V9" s="14">
        <v>127.5</v>
      </c>
      <c r="W9" s="48"/>
      <c r="Y9" s="24"/>
      <c r="Z9" s="15"/>
    </row>
    <row r="10" spans="1:26" s="6" customFormat="1" x14ac:dyDescent="0.2">
      <c r="A10" s="55"/>
      <c r="B10" s="14"/>
      <c r="C10" s="14"/>
      <c r="D10" s="1"/>
      <c r="E10" s="3"/>
      <c r="F10" s="3"/>
      <c r="G10" s="3"/>
      <c r="H10" s="14"/>
      <c r="I10" s="14"/>
      <c r="J10" s="1"/>
      <c r="K10" s="3"/>
      <c r="L10" s="3"/>
      <c r="M10" s="3"/>
      <c r="N10" s="14"/>
      <c r="O10" s="14"/>
      <c r="P10" s="14"/>
      <c r="Q10" s="14"/>
      <c r="R10" s="14"/>
      <c r="S10" s="14"/>
      <c r="T10" s="14"/>
      <c r="U10" s="14"/>
      <c r="V10" s="14"/>
      <c r="W10" s="48"/>
      <c r="Y10" s="24"/>
      <c r="Z10" s="15"/>
    </row>
    <row r="11" spans="1:26" s="6" customFormat="1" x14ac:dyDescent="0.2">
      <c r="A11" s="56" t="s">
        <v>53</v>
      </c>
      <c r="B11" s="14">
        <v>1</v>
      </c>
      <c r="C11" s="14"/>
      <c r="D11" s="1">
        <v>45892</v>
      </c>
      <c r="E11" s="3">
        <v>0.75</v>
      </c>
      <c r="F11" s="14"/>
      <c r="G11" s="14"/>
      <c r="H11" s="1">
        <v>45892</v>
      </c>
      <c r="I11" s="3">
        <v>0.88402777777777775</v>
      </c>
      <c r="J11" s="14"/>
      <c r="K11" s="14"/>
      <c r="L11" s="14"/>
      <c r="M11" s="14"/>
      <c r="N11" s="1">
        <v>45892</v>
      </c>
      <c r="O11" s="3">
        <v>0.55069444444444449</v>
      </c>
      <c r="P11" s="14" t="s">
        <v>54</v>
      </c>
      <c r="Q11" s="14" t="s">
        <v>55</v>
      </c>
      <c r="R11" s="14"/>
      <c r="S11" s="14"/>
      <c r="T11" s="14">
        <v>0.05</v>
      </c>
      <c r="U11" s="14">
        <v>116</v>
      </c>
      <c r="V11" s="14">
        <v>127.2</v>
      </c>
      <c r="W11" s="48"/>
      <c r="Y11" s="24"/>
      <c r="Z11" s="15"/>
    </row>
    <row r="12" spans="1:26" s="6" customFormat="1" x14ac:dyDescent="0.2">
      <c r="A12" s="56"/>
      <c r="B12" s="14"/>
      <c r="C12" s="14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14"/>
      <c r="Q12" s="14"/>
      <c r="R12" s="14"/>
      <c r="S12" s="14"/>
      <c r="T12" s="14"/>
      <c r="U12" s="14"/>
      <c r="V12" s="14"/>
      <c r="W12" s="48"/>
      <c r="Y12" s="15"/>
      <c r="Z12" s="15"/>
    </row>
    <row r="13" spans="1:26" s="6" customFormat="1" x14ac:dyDescent="0.2">
      <c r="A13" s="56" t="s">
        <v>56</v>
      </c>
      <c r="B13" s="14">
        <v>1</v>
      </c>
      <c r="C13" s="14" t="s">
        <v>50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14" t="s">
        <v>62</v>
      </c>
      <c r="Q13" s="14" t="s">
        <v>63</v>
      </c>
      <c r="R13" s="14"/>
      <c r="S13" s="14"/>
      <c r="T13" s="14">
        <v>6.4</v>
      </c>
      <c r="U13" s="14">
        <v>135</v>
      </c>
      <c r="V13" s="14">
        <v>154</v>
      </c>
      <c r="W13" s="48"/>
      <c r="Y13" s="15"/>
      <c r="Z13" s="15"/>
    </row>
    <row r="14" spans="1:26" s="6" customFormat="1" x14ac:dyDescent="0.2">
      <c r="A14" s="56"/>
      <c r="B14" s="14">
        <v>2</v>
      </c>
      <c r="C14" s="14" t="s">
        <v>50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18" t="s">
        <v>64</v>
      </c>
      <c r="Q14" s="18" t="s">
        <v>65</v>
      </c>
      <c r="R14" s="14"/>
      <c r="S14" s="14"/>
      <c r="T14" s="14">
        <v>6.41</v>
      </c>
      <c r="U14" s="20">
        <v>117</v>
      </c>
      <c r="V14" s="14">
        <v>328</v>
      </c>
      <c r="W14" s="48"/>
      <c r="Y14" s="15"/>
      <c r="Z14" s="15"/>
    </row>
    <row r="15" spans="1:26" s="6" customFormat="1" x14ac:dyDescent="0.2">
      <c r="A15" s="56"/>
      <c r="B15" s="14"/>
      <c r="C15" s="9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18"/>
      <c r="Q15" s="18"/>
      <c r="R15" s="14"/>
      <c r="S15" s="14"/>
      <c r="T15" s="14"/>
      <c r="U15" s="14"/>
      <c r="V15" s="14"/>
      <c r="W15" s="48"/>
      <c r="Y15" s="15"/>
      <c r="Z15" s="15"/>
    </row>
    <row r="16" spans="1:26" s="6" customFormat="1" x14ac:dyDescent="0.2">
      <c r="A16" s="56" t="s">
        <v>57</v>
      </c>
      <c r="B16" s="14">
        <v>1</v>
      </c>
      <c r="C16" s="9" t="s">
        <v>58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14" t="s">
        <v>66</v>
      </c>
      <c r="Q16" s="14" t="s">
        <v>67</v>
      </c>
      <c r="T16" s="14">
        <v>0.02</v>
      </c>
      <c r="U16" s="14">
        <v>120</v>
      </c>
      <c r="V16" s="14">
        <v>221</v>
      </c>
      <c r="W16" s="48"/>
      <c r="Y16" s="15"/>
      <c r="Z16" s="15"/>
    </row>
    <row r="17" spans="1:26" s="6" customFormat="1" x14ac:dyDescent="0.2">
      <c r="A17" s="56"/>
      <c r="B17" s="9">
        <v>2</v>
      </c>
      <c r="C17" s="9" t="s">
        <v>59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9" t="s">
        <v>69</v>
      </c>
      <c r="Q17" s="9" t="s">
        <v>70</v>
      </c>
      <c r="R17" s="14" t="s">
        <v>60</v>
      </c>
      <c r="S17" s="14" t="s">
        <v>61</v>
      </c>
      <c r="T17" s="14">
        <v>0.11</v>
      </c>
      <c r="U17" s="20">
        <v>117</v>
      </c>
      <c r="V17" s="14">
        <v>141</v>
      </c>
      <c r="W17" s="48" t="s">
        <v>68</v>
      </c>
      <c r="Y17" s="15"/>
      <c r="Z17" s="15"/>
    </row>
    <row r="18" spans="1:26" s="6" customFormat="1" ht="17" thickBot="1" x14ac:dyDescent="0.25">
      <c r="A18" s="56" t="s">
        <v>71</v>
      </c>
      <c r="B18" s="14">
        <v>1</v>
      </c>
      <c r="C18" s="9" t="s">
        <v>72</v>
      </c>
      <c r="D18" s="1">
        <v>45893</v>
      </c>
      <c r="E18" s="3">
        <v>2.9861111111111113E-2</v>
      </c>
      <c r="F18" s="1">
        <v>45893</v>
      </c>
      <c r="G18" s="3">
        <v>3.8194444444444441E-2</v>
      </c>
      <c r="H18" s="1">
        <v>45893</v>
      </c>
      <c r="I18" s="4">
        <v>4.3055555555555562E-2</v>
      </c>
      <c r="J18" s="1">
        <v>45892</v>
      </c>
      <c r="K18" s="3">
        <v>0.69652777777777775</v>
      </c>
      <c r="L18" s="1">
        <v>45892</v>
      </c>
      <c r="M18" s="3">
        <v>0.70486111111111116</v>
      </c>
      <c r="N18" s="1">
        <v>45892</v>
      </c>
      <c r="O18" s="3">
        <v>0.70972222222222225</v>
      </c>
      <c r="P18" s="9" t="s">
        <v>73</v>
      </c>
      <c r="Q18" s="9" t="s">
        <v>74</v>
      </c>
      <c r="R18" s="14" t="s">
        <v>75</v>
      </c>
      <c r="S18" s="14" t="s">
        <v>76</v>
      </c>
      <c r="T18" s="14">
        <v>0.06</v>
      </c>
      <c r="U18" s="14">
        <v>125</v>
      </c>
      <c r="V18" s="14">
        <v>142</v>
      </c>
      <c r="W18" s="48"/>
      <c r="Y18" s="15"/>
      <c r="Z18" s="15"/>
    </row>
    <row r="19" spans="1:26" s="6" customFormat="1" x14ac:dyDescent="0.2">
      <c r="A19" s="56"/>
      <c r="B19" s="14">
        <v>2</v>
      </c>
      <c r="C19" s="9" t="s">
        <v>79</v>
      </c>
      <c r="D19" s="1">
        <v>45893</v>
      </c>
      <c r="E19" s="4">
        <v>4.3750000000000004E-2</v>
      </c>
      <c r="F19" s="4"/>
      <c r="G19" s="4"/>
      <c r="H19" s="1">
        <v>45893</v>
      </c>
      <c r="I19" s="4">
        <v>5.4166666666666669E-2</v>
      </c>
      <c r="J19" s="1">
        <v>45892</v>
      </c>
      <c r="K19" s="3">
        <v>0.7104166666666667</v>
      </c>
      <c r="L19" s="3"/>
      <c r="M19" s="3"/>
      <c r="N19" s="1">
        <v>45892</v>
      </c>
      <c r="O19" s="3">
        <v>0.72083333333333333</v>
      </c>
      <c r="P19" s="19" t="s">
        <v>77</v>
      </c>
      <c r="Q19" s="19" t="s">
        <v>78</v>
      </c>
      <c r="R19" s="14"/>
      <c r="S19" s="14"/>
      <c r="T19" s="14">
        <v>0.1</v>
      </c>
      <c r="U19" s="14">
        <v>120</v>
      </c>
      <c r="V19" s="14">
        <v>143</v>
      </c>
      <c r="W19" s="48"/>
      <c r="Y19" s="70"/>
      <c r="Z19" s="71"/>
    </row>
    <row r="20" spans="1:26" s="6" customFormat="1" x14ac:dyDescent="0.2">
      <c r="C20" s="9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19"/>
      <c r="Q20" s="19"/>
      <c r="R20" s="14"/>
      <c r="S20" s="14"/>
      <c r="T20" s="14"/>
      <c r="U20" s="20"/>
      <c r="V20" s="14"/>
      <c r="W20" s="48"/>
      <c r="Y20" s="30"/>
      <c r="Z20" s="31"/>
    </row>
    <row r="21" spans="1:26" s="6" customFormat="1" x14ac:dyDescent="0.2">
      <c r="A21" s="56" t="s">
        <v>56</v>
      </c>
      <c r="B21" s="14">
        <v>1</v>
      </c>
      <c r="C21" s="9" t="s">
        <v>50</v>
      </c>
      <c r="D21" s="1">
        <v>45893</v>
      </c>
      <c r="E21" s="4">
        <v>7.5694444444444439E-2</v>
      </c>
      <c r="F21" s="4"/>
      <c r="G21" s="4"/>
      <c r="H21" s="1"/>
      <c r="I21" s="4"/>
      <c r="J21" s="1">
        <v>45892</v>
      </c>
      <c r="K21" s="3">
        <v>0.74236111111111114</v>
      </c>
      <c r="L21" s="3"/>
      <c r="M21" s="3"/>
      <c r="N21" s="1"/>
      <c r="O21" s="4"/>
      <c r="P21" s="19" t="s">
        <v>80</v>
      </c>
      <c r="Q21" s="19" t="s">
        <v>81</v>
      </c>
      <c r="R21" s="14"/>
      <c r="S21" s="14"/>
      <c r="T21" s="14">
        <v>5</v>
      </c>
      <c r="U21" s="14">
        <v>99.5</v>
      </c>
      <c r="V21" s="14">
        <v>103.4</v>
      </c>
      <c r="W21" s="48"/>
      <c r="Y21" s="30"/>
      <c r="Z21" s="31"/>
    </row>
    <row r="22" spans="1:26" s="6" customFormat="1" x14ac:dyDescent="0.2">
      <c r="A22" s="56"/>
      <c r="B22" s="9">
        <v>2</v>
      </c>
      <c r="C22" s="9" t="s">
        <v>50</v>
      </c>
      <c r="D22" s="1"/>
      <c r="E22" s="3"/>
      <c r="F22" s="3"/>
      <c r="G22" s="3"/>
      <c r="H22" s="1">
        <v>45893</v>
      </c>
      <c r="I22" s="3">
        <v>7.9861111111111105E-2</v>
      </c>
      <c r="J22" s="1"/>
      <c r="K22" s="3"/>
      <c r="L22" s="3"/>
      <c r="M22" s="3"/>
      <c r="N22" s="1">
        <v>45892</v>
      </c>
      <c r="O22" s="3">
        <v>0.74652777777777779</v>
      </c>
      <c r="P22" s="19" t="s">
        <v>82</v>
      </c>
      <c r="Q22" s="19" t="s">
        <v>83</v>
      </c>
      <c r="R22" s="14"/>
      <c r="S22" s="14"/>
      <c r="T22" s="14">
        <v>6.28</v>
      </c>
      <c r="U22" s="14">
        <v>80.739999999999995</v>
      </c>
      <c r="V22" s="14">
        <v>104.9</v>
      </c>
      <c r="W22" s="48"/>
      <c r="Y22" s="30"/>
      <c r="Z22" s="31"/>
    </row>
    <row r="23" spans="1:26" s="6" customFormat="1" x14ac:dyDescent="0.2">
      <c r="A23" s="56"/>
      <c r="B23" s="14"/>
      <c r="C23" s="9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19"/>
      <c r="Q23" s="19"/>
      <c r="R23" s="14"/>
      <c r="S23" s="14"/>
      <c r="T23" s="14"/>
      <c r="U23" s="20"/>
      <c r="V23" s="14"/>
      <c r="W23" s="48"/>
      <c r="Y23" s="30"/>
      <c r="Z23" s="31"/>
    </row>
    <row r="24" spans="1:26" s="6" customFormat="1" ht="17" x14ac:dyDescent="0.2">
      <c r="A24" s="56" t="s">
        <v>84</v>
      </c>
      <c r="B24" s="14">
        <v>1</v>
      </c>
      <c r="C24" s="9" t="s">
        <v>58</v>
      </c>
      <c r="D24" s="1">
        <v>45893</v>
      </c>
      <c r="E24" s="4">
        <v>0.12569444444444444</v>
      </c>
      <c r="F24" s="4"/>
      <c r="G24" s="4"/>
      <c r="H24" s="1">
        <v>45893</v>
      </c>
      <c r="I24" s="4">
        <v>0.13541666666666666</v>
      </c>
      <c r="J24" s="1">
        <v>45892</v>
      </c>
      <c r="K24" s="4">
        <v>0.79236111111111107</v>
      </c>
      <c r="L24" s="4"/>
      <c r="M24" s="4"/>
      <c r="N24" s="1">
        <v>45892</v>
      </c>
      <c r="O24" s="4">
        <v>0.80208333333333337</v>
      </c>
      <c r="P24" s="37" t="s">
        <v>88</v>
      </c>
      <c r="Q24" s="19" t="s">
        <v>89</v>
      </c>
      <c r="R24" s="14"/>
      <c r="S24" s="14"/>
      <c r="T24" s="14">
        <v>0.04</v>
      </c>
      <c r="U24" s="14">
        <v>80</v>
      </c>
      <c r="V24" s="14">
        <v>224.1</v>
      </c>
      <c r="W24" s="48"/>
      <c r="Y24" s="30"/>
      <c r="Z24" s="31"/>
    </row>
    <row r="25" spans="1:26" s="6" customFormat="1" x14ac:dyDescent="0.2">
      <c r="A25" s="56"/>
      <c r="B25" s="14">
        <v>2</v>
      </c>
      <c r="C25" s="9" t="s">
        <v>59</v>
      </c>
      <c r="D25" s="1">
        <v>45893</v>
      </c>
      <c r="E25" s="4">
        <v>0.15069444444444444</v>
      </c>
      <c r="F25" s="1">
        <v>45893</v>
      </c>
      <c r="G25" s="4">
        <v>0.15625</v>
      </c>
      <c r="H25" s="1">
        <v>45893</v>
      </c>
      <c r="I25" s="2" t="s">
        <v>92</v>
      </c>
      <c r="J25" s="1">
        <v>45892</v>
      </c>
      <c r="K25" s="4">
        <v>0.81736111111111109</v>
      </c>
      <c r="L25" s="1">
        <v>45892</v>
      </c>
      <c r="M25" s="4">
        <v>0.82291666666666663</v>
      </c>
      <c r="N25" s="1">
        <v>45892</v>
      </c>
      <c r="O25" s="2" t="s">
        <v>93</v>
      </c>
      <c r="P25" s="19" t="s">
        <v>90</v>
      </c>
      <c r="Q25" s="19" t="s">
        <v>89</v>
      </c>
      <c r="R25" s="19" t="s">
        <v>85</v>
      </c>
      <c r="S25" s="19" t="s">
        <v>86</v>
      </c>
      <c r="T25" s="14">
        <v>0.03</v>
      </c>
      <c r="U25" s="14">
        <v>80</v>
      </c>
      <c r="V25" s="14">
        <v>224.6</v>
      </c>
      <c r="W25" s="48" t="s">
        <v>87</v>
      </c>
      <c r="Y25" s="72"/>
      <c r="Z25" s="73"/>
    </row>
    <row r="26" spans="1:26" s="6" customFormat="1" x14ac:dyDescent="0.2">
      <c r="A26" s="56" t="s">
        <v>91</v>
      </c>
      <c r="B26" s="9">
        <v>1</v>
      </c>
      <c r="C26" s="9" t="s">
        <v>72</v>
      </c>
      <c r="D26" s="1">
        <v>45893</v>
      </c>
      <c r="E26" s="4">
        <v>0.18194444444444444</v>
      </c>
      <c r="F26" s="1">
        <v>45893</v>
      </c>
      <c r="G26" s="4">
        <v>0.18541666666666667</v>
      </c>
      <c r="H26" s="1">
        <v>45893</v>
      </c>
      <c r="I26" s="2" t="s">
        <v>100</v>
      </c>
      <c r="J26" s="1">
        <v>45892</v>
      </c>
      <c r="K26" s="4">
        <v>0.84861111111111109</v>
      </c>
      <c r="L26" s="1">
        <v>45892</v>
      </c>
      <c r="M26" s="4">
        <v>0.8520833333333333</v>
      </c>
      <c r="N26" s="1">
        <v>45892</v>
      </c>
      <c r="O26" s="2" t="s">
        <v>101</v>
      </c>
      <c r="P26" s="9" t="s">
        <v>94</v>
      </c>
      <c r="Q26" s="9" t="s">
        <v>95</v>
      </c>
      <c r="R26" s="19" t="s">
        <v>98</v>
      </c>
      <c r="S26" s="19" t="s">
        <v>99</v>
      </c>
      <c r="T26" s="14">
        <v>0.03</v>
      </c>
      <c r="U26" s="14">
        <v>77</v>
      </c>
      <c r="V26" s="14">
        <v>212.7</v>
      </c>
      <c r="W26" s="48" t="s">
        <v>103</v>
      </c>
      <c r="Y26" s="30"/>
      <c r="Z26" s="31"/>
    </row>
    <row r="27" spans="1:26" s="6" customFormat="1" ht="17" thickBot="1" x14ac:dyDescent="0.25">
      <c r="A27" s="56" t="s">
        <v>102</v>
      </c>
      <c r="B27" s="9">
        <v>1</v>
      </c>
      <c r="C27" s="9" t="s">
        <v>72</v>
      </c>
      <c r="D27" s="1">
        <v>45893</v>
      </c>
      <c r="E27" s="2" t="s">
        <v>105</v>
      </c>
      <c r="F27" s="1">
        <v>45893</v>
      </c>
      <c r="G27" s="2" t="s">
        <v>109</v>
      </c>
      <c r="H27" s="1">
        <v>45893</v>
      </c>
      <c r="I27" s="2" t="s">
        <v>111</v>
      </c>
      <c r="J27" s="1">
        <v>45892</v>
      </c>
      <c r="K27" s="2" t="s">
        <v>104</v>
      </c>
      <c r="L27" s="1">
        <v>45892</v>
      </c>
      <c r="M27" s="2" t="s">
        <v>110</v>
      </c>
      <c r="N27" s="1">
        <v>45892</v>
      </c>
      <c r="O27" s="2" t="s">
        <v>112</v>
      </c>
      <c r="P27" s="9" t="s">
        <v>106</v>
      </c>
      <c r="Q27" s="9" t="s">
        <v>107</v>
      </c>
      <c r="R27" s="19" t="s">
        <v>108</v>
      </c>
      <c r="S27" s="19" t="s">
        <v>107</v>
      </c>
      <c r="T27" s="14">
        <v>0.03</v>
      </c>
      <c r="U27" s="14">
        <v>89</v>
      </c>
      <c r="V27" s="14">
        <v>163.9</v>
      </c>
      <c r="W27" s="48"/>
      <c r="Y27" s="32"/>
      <c r="Z27" s="33"/>
    </row>
    <row r="28" spans="1:26" s="6" customFormat="1" ht="17" x14ac:dyDescent="0.2">
      <c r="A28" s="56"/>
      <c r="B28" s="14">
        <v>2</v>
      </c>
      <c r="C28" s="9" t="s">
        <v>79</v>
      </c>
      <c r="D28" s="1">
        <v>45893</v>
      </c>
      <c r="E28" s="2" t="s">
        <v>114</v>
      </c>
      <c r="F28" s="1">
        <v>45893</v>
      </c>
      <c r="G28" s="2" t="s">
        <v>115</v>
      </c>
      <c r="H28" s="1">
        <v>45893</v>
      </c>
      <c r="I28" s="2" t="s">
        <v>118</v>
      </c>
      <c r="J28" s="1">
        <v>45892</v>
      </c>
      <c r="K28" s="3">
        <v>0.89027777777777783</v>
      </c>
      <c r="L28" s="1">
        <v>45892</v>
      </c>
      <c r="M28" s="2" t="s">
        <v>116</v>
      </c>
      <c r="N28" s="1">
        <v>45892</v>
      </c>
      <c r="O28" s="58">
        <v>0.90138888888888891</v>
      </c>
      <c r="P28" s="36" t="s">
        <v>113</v>
      </c>
      <c r="Q28" s="19" t="s">
        <v>107</v>
      </c>
      <c r="R28" s="14"/>
      <c r="S28" s="14" t="s">
        <v>117</v>
      </c>
      <c r="T28" s="14">
        <v>0.04</v>
      </c>
      <c r="U28" s="14">
        <v>88</v>
      </c>
      <c r="V28" s="14">
        <v>164</v>
      </c>
      <c r="W28" s="48"/>
      <c r="Y28" s="15"/>
      <c r="Z28" s="15"/>
    </row>
    <row r="29" spans="1:26" s="6" customFormat="1" x14ac:dyDescent="0.2">
      <c r="A29" s="56"/>
      <c r="B29" s="14"/>
      <c r="C29" s="9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19"/>
      <c r="Q29" s="9"/>
      <c r="R29" s="14"/>
      <c r="S29" s="14"/>
      <c r="T29" s="14"/>
      <c r="U29" s="14"/>
      <c r="V29" s="14"/>
      <c r="W29" s="48"/>
      <c r="Y29" s="15"/>
      <c r="Z29" s="15"/>
    </row>
    <row r="30" spans="1:26" s="6" customFormat="1" ht="68" x14ac:dyDescent="0.2">
      <c r="A30" s="56" t="s">
        <v>56</v>
      </c>
      <c r="B30" s="14">
        <v>1</v>
      </c>
      <c r="C30" s="9" t="s">
        <v>50</v>
      </c>
      <c r="D30" s="1">
        <v>45893</v>
      </c>
      <c r="E30" s="2" t="s">
        <v>119</v>
      </c>
      <c r="F30" s="2"/>
      <c r="G30" s="2"/>
      <c r="H30" s="1"/>
      <c r="I30" s="2"/>
      <c r="J30" s="1">
        <v>45892</v>
      </c>
      <c r="K30" s="2" t="s">
        <v>120</v>
      </c>
      <c r="L30" s="2"/>
      <c r="M30" s="2"/>
      <c r="N30" s="1"/>
      <c r="O30" s="2"/>
      <c r="P30" s="9" t="s">
        <v>121</v>
      </c>
      <c r="Q30" s="9" t="s">
        <v>122</v>
      </c>
      <c r="R30" s="14"/>
      <c r="S30" s="14"/>
      <c r="T30" s="14">
        <v>9.06</v>
      </c>
      <c r="U30" s="14">
        <v>190</v>
      </c>
      <c r="V30" s="14">
        <v>134.6</v>
      </c>
      <c r="W30" s="59" t="s">
        <v>123</v>
      </c>
      <c r="Y30" s="15"/>
      <c r="Z30" s="15"/>
    </row>
    <row r="31" spans="1:26" s="6" customFormat="1" x14ac:dyDescent="0.2">
      <c r="A31" s="56"/>
      <c r="B31" s="14">
        <v>2</v>
      </c>
      <c r="C31" s="9"/>
      <c r="D31" s="1"/>
      <c r="E31" s="2"/>
      <c r="F31" s="2"/>
      <c r="G31" s="2"/>
      <c r="H31" s="1">
        <v>45893</v>
      </c>
      <c r="I31" s="58">
        <v>0.6166666666666667</v>
      </c>
      <c r="J31" s="1"/>
      <c r="K31" s="2"/>
      <c r="L31" s="2"/>
      <c r="M31" s="2"/>
      <c r="N31" s="1">
        <v>45893</v>
      </c>
      <c r="O31" s="2" t="s">
        <v>124</v>
      </c>
      <c r="P31" s="9" t="s">
        <v>126</v>
      </c>
      <c r="Q31" s="9" t="s">
        <v>125</v>
      </c>
      <c r="R31" s="14"/>
      <c r="S31" s="14"/>
      <c r="T31" s="14">
        <v>4.1900000000000004</v>
      </c>
      <c r="U31" s="14">
        <v>80</v>
      </c>
      <c r="V31" s="14">
        <v>355.1</v>
      </c>
      <c r="W31" s="48" t="s">
        <v>127</v>
      </c>
      <c r="Y31" s="15"/>
      <c r="Z31" s="15"/>
    </row>
    <row r="32" spans="1:26" s="6" customFormat="1" x14ac:dyDescent="0.2">
      <c r="A32" s="56"/>
      <c r="B32" s="9"/>
      <c r="C32" s="9"/>
      <c r="D32" s="1"/>
      <c r="E32" s="2"/>
      <c r="F32" s="2"/>
      <c r="G32" s="2"/>
      <c r="H32" s="14"/>
      <c r="I32" s="2"/>
      <c r="J32" s="1"/>
      <c r="K32" s="2"/>
      <c r="L32" s="2"/>
      <c r="M32" s="2"/>
      <c r="N32" s="14"/>
      <c r="O32" s="2"/>
      <c r="P32" s="9"/>
      <c r="Q32" s="9"/>
      <c r="R32" s="14"/>
      <c r="S32" s="14"/>
      <c r="T32" s="14"/>
      <c r="U32" s="14"/>
      <c r="V32" s="14"/>
      <c r="W32" s="48"/>
      <c r="Y32" s="15"/>
      <c r="Z32" s="15"/>
    </row>
    <row r="33" spans="1:26" s="6" customFormat="1" ht="17" x14ac:dyDescent="0.2">
      <c r="A33" s="56" t="s">
        <v>56</v>
      </c>
      <c r="B33" s="14">
        <v>1</v>
      </c>
      <c r="C33" s="9" t="s">
        <v>50</v>
      </c>
      <c r="D33" s="1">
        <v>45893</v>
      </c>
      <c r="E33" s="2" t="s">
        <v>131</v>
      </c>
      <c r="F33" s="2"/>
      <c r="G33" s="2"/>
      <c r="H33" s="1"/>
      <c r="I33" s="2"/>
      <c r="J33" s="1">
        <v>45892</v>
      </c>
      <c r="K33" s="2" t="s">
        <v>130</v>
      </c>
      <c r="L33" s="2"/>
      <c r="M33" s="2"/>
      <c r="N33" s="1"/>
      <c r="O33" s="2"/>
      <c r="P33" s="9" t="s">
        <v>128</v>
      </c>
      <c r="Q33" s="9" t="s">
        <v>129</v>
      </c>
      <c r="R33" s="14"/>
      <c r="S33" s="14"/>
      <c r="T33" s="14">
        <v>5.03</v>
      </c>
      <c r="U33" s="14">
        <v>88</v>
      </c>
      <c r="V33" s="14">
        <v>122.9</v>
      </c>
      <c r="W33" s="59" t="s">
        <v>133</v>
      </c>
      <c r="Y33" s="15"/>
      <c r="Z33" s="15"/>
    </row>
    <row r="34" spans="1:26" s="6" customFormat="1" x14ac:dyDescent="0.2">
      <c r="A34" s="56"/>
      <c r="B34" s="14">
        <v>2</v>
      </c>
      <c r="C34" s="9"/>
      <c r="D34" s="1"/>
      <c r="E34" s="2"/>
      <c r="F34" s="2"/>
      <c r="G34" s="2"/>
      <c r="H34" s="1">
        <v>45893</v>
      </c>
      <c r="I34" s="58">
        <v>0.63402777777777775</v>
      </c>
      <c r="J34" s="1"/>
      <c r="K34" s="2"/>
      <c r="L34" s="2"/>
      <c r="M34" s="2"/>
      <c r="N34" s="1">
        <v>45893</v>
      </c>
      <c r="O34" s="2" t="s">
        <v>134</v>
      </c>
      <c r="P34" s="9" t="s">
        <v>135</v>
      </c>
      <c r="Q34" s="9" t="s">
        <v>136</v>
      </c>
      <c r="R34" s="14"/>
      <c r="S34" s="14"/>
      <c r="T34" s="14">
        <v>4.46</v>
      </c>
      <c r="U34" s="14">
        <v>74</v>
      </c>
      <c r="V34" s="14">
        <v>122.2</v>
      </c>
      <c r="W34" s="48"/>
      <c r="Y34" s="15"/>
      <c r="Z34" s="15"/>
    </row>
    <row r="35" spans="1:26" s="6" customFormat="1" x14ac:dyDescent="0.2">
      <c r="A35" s="56"/>
      <c r="B35" s="14"/>
      <c r="C35" s="9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19"/>
      <c r="Q35" s="9"/>
      <c r="R35" s="14"/>
      <c r="S35" s="14"/>
      <c r="T35" s="14"/>
      <c r="U35" s="14"/>
      <c r="V35" s="14"/>
      <c r="W35" s="48"/>
      <c r="Y35" s="15"/>
      <c r="Z35" s="15"/>
    </row>
    <row r="36" spans="1:26" s="6" customFormat="1" ht="17" x14ac:dyDescent="0.2">
      <c r="A36" s="56" t="s">
        <v>137</v>
      </c>
      <c r="B36" s="14">
        <v>1</v>
      </c>
      <c r="C36" s="9" t="s">
        <v>58</v>
      </c>
      <c r="D36" s="1">
        <v>45893</v>
      </c>
      <c r="E36" s="2" t="s">
        <v>144</v>
      </c>
      <c r="F36" s="2"/>
      <c r="G36" s="2"/>
      <c r="H36" s="1">
        <v>45893</v>
      </c>
      <c r="I36" s="2" t="s">
        <v>145</v>
      </c>
      <c r="J36" s="1">
        <v>45893</v>
      </c>
      <c r="K36" s="2" t="s">
        <v>143</v>
      </c>
      <c r="L36" s="2"/>
      <c r="M36" s="2"/>
      <c r="N36" s="1">
        <v>45893</v>
      </c>
      <c r="O36" s="2" t="s">
        <v>146</v>
      </c>
      <c r="P36" s="19" t="s">
        <v>142</v>
      </c>
      <c r="Q36" s="36" t="s">
        <v>141</v>
      </c>
      <c r="R36" s="14"/>
      <c r="S36" s="14"/>
      <c r="T36" s="14">
        <v>0.08</v>
      </c>
      <c r="U36" s="14">
        <v>75</v>
      </c>
      <c r="V36" s="14">
        <v>290.3</v>
      </c>
      <c r="Y36" s="15"/>
      <c r="Z36" s="15"/>
    </row>
    <row r="37" spans="1:26" s="6" customFormat="1" ht="17" x14ac:dyDescent="0.2">
      <c r="A37" s="56"/>
      <c r="B37" s="14">
        <v>2</v>
      </c>
      <c r="C37" s="9" t="s">
        <v>59</v>
      </c>
      <c r="D37" s="1">
        <v>45893</v>
      </c>
      <c r="E37" s="2" t="s">
        <v>149</v>
      </c>
      <c r="F37" s="2" t="s">
        <v>153</v>
      </c>
      <c r="G37" s="2" t="s">
        <v>154</v>
      </c>
      <c r="H37" s="1">
        <v>45893</v>
      </c>
      <c r="I37" s="2" t="s">
        <v>156</v>
      </c>
      <c r="J37" s="1">
        <v>45893</v>
      </c>
      <c r="K37" s="2" t="s">
        <v>150</v>
      </c>
      <c r="L37" s="2" t="s">
        <v>153</v>
      </c>
      <c r="M37" s="2" t="s">
        <v>155</v>
      </c>
      <c r="N37" s="1">
        <v>45893</v>
      </c>
      <c r="O37" s="2" t="s">
        <v>157</v>
      </c>
      <c r="P37" s="19" t="s">
        <v>151</v>
      </c>
      <c r="Q37" s="9" t="s">
        <v>152</v>
      </c>
      <c r="R37" s="19" t="s">
        <v>147</v>
      </c>
      <c r="S37" s="36" t="s">
        <v>148</v>
      </c>
      <c r="T37" s="14">
        <v>0.05</v>
      </c>
      <c r="U37" s="14">
        <v>76</v>
      </c>
      <c r="V37" s="14">
        <v>290.10000000000002</v>
      </c>
      <c r="W37" s="48" t="s">
        <v>132</v>
      </c>
      <c r="Y37" s="15"/>
      <c r="Z37" s="15"/>
    </row>
    <row r="38" spans="1:26" s="6" customFormat="1" x14ac:dyDescent="0.2">
      <c r="A38" s="56"/>
      <c r="B38" s="14"/>
      <c r="C38" s="9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9"/>
      <c r="Q38" s="9"/>
      <c r="R38" s="14"/>
      <c r="S38" s="14"/>
      <c r="T38" s="14"/>
      <c r="U38" s="14"/>
      <c r="V38" s="14"/>
      <c r="W38" s="48"/>
      <c r="Y38" s="15"/>
      <c r="Z38" s="15"/>
    </row>
    <row r="39" spans="1:26" s="6" customFormat="1" x14ac:dyDescent="0.2">
      <c r="A39" s="56" t="s">
        <v>138</v>
      </c>
      <c r="B39" s="14">
        <v>1</v>
      </c>
      <c r="C39" s="9" t="s">
        <v>58</v>
      </c>
      <c r="D39" s="1">
        <v>45893</v>
      </c>
      <c r="E39" s="2"/>
      <c r="F39" s="2"/>
      <c r="G39" s="2"/>
      <c r="H39" s="1"/>
      <c r="I39" s="2"/>
      <c r="J39" s="1">
        <v>45893</v>
      </c>
      <c r="K39" s="2"/>
      <c r="L39" s="2"/>
      <c r="M39" s="2"/>
      <c r="N39" s="1"/>
      <c r="O39" s="2"/>
      <c r="P39" s="37"/>
      <c r="Q39" s="9"/>
      <c r="R39" s="14"/>
      <c r="S39" s="14"/>
      <c r="T39" s="14"/>
      <c r="U39" s="14"/>
      <c r="V39" s="14"/>
      <c r="W39" s="48" t="s">
        <v>140</v>
      </c>
      <c r="Y39" s="15"/>
      <c r="Z39" s="15"/>
    </row>
    <row r="40" spans="1:26" s="6" customFormat="1" x14ac:dyDescent="0.2">
      <c r="A40" s="56"/>
      <c r="B40" s="14">
        <v>2</v>
      </c>
      <c r="C40" s="14" t="s">
        <v>59</v>
      </c>
      <c r="D40" s="1">
        <v>45893</v>
      </c>
      <c r="E40" s="2"/>
      <c r="F40" s="2"/>
      <c r="G40" s="2"/>
      <c r="H40" s="1"/>
      <c r="I40" s="2"/>
      <c r="J40" s="1">
        <v>45893</v>
      </c>
      <c r="K40" s="2"/>
      <c r="L40" s="2"/>
      <c r="M40" s="2"/>
      <c r="N40" s="1"/>
      <c r="O40" s="2"/>
      <c r="P40" s="37"/>
      <c r="Q40" s="9"/>
      <c r="R40" s="14"/>
      <c r="S40" s="14"/>
      <c r="T40" s="14"/>
      <c r="U40" s="14"/>
      <c r="V40" s="14"/>
      <c r="W40" s="48"/>
      <c r="Y40" s="15"/>
      <c r="Z40" s="15"/>
    </row>
    <row r="41" spans="1:26" s="6" customFormat="1" x14ac:dyDescent="0.2">
      <c r="A41" s="56"/>
      <c r="B41" s="14"/>
      <c r="C41" s="14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37"/>
      <c r="Q41" s="9"/>
      <c r="R41" s="14"/>
      <c r="S41" s="14"/>
      <c r="T41" s="14"/>
      <c r="U41" s="14"/>
      <c r="V41" s="14"/>
      <c r="W41" s="48"/>
      <c r="Y41" s="15"/>
      <c r="Z41" s="15"/>
    </row>
    <row r="42" spans="1:26" s="6" customFormat="1" x14ac:dyDescent="0.2">
      <c r="A42" s="56" t="s">
        <v>139</v>
      </c>
      <c r="B42" s="14">
        <v>1</v>
      </c>
      <c r="C42" s="9" t="s">
        <v>58</v>
      </c>
      <c r="D42" s="1">
        <v>45893</v>
      </c>
      <c r="E42" s="2"/>
      <c r="F42" s="2"/>
      <c r="G42" s="2"/>
      <c r="H42" s="1"/>
      <c r="I42" s="2"/>
      <c r="J42" s="1">
        <v>45893</v>
      </c>
      <c r="K42" s="2"/>
      <c r="L42" s="2"/>
      <c r="M42" s="2"/>
      <c r="N42" s="1"/>
      <c r="O42" s="2"/>
      <c r="P42" s="37"/>
      <c r="Q42" s="9"/>
      <c r="R42" s="14"/>
      <c r="S42" s="14"/>
      <c r="T42" s="14"/>
      <c r="U42" s="14"/>
      <c r="V42" s="14"/>
      <c r="W42" s="48"/>
      <c r="Y42" s="15"/>
      <c r="Z42" s="15"/>
    </row>
    <row r="43" spans="1:26" s="6" customFormat="1" x14ac:dyDescent="0.2">
      <c r="A43" s="56"/>
      <c r="B43" s="14">
        <v>2</v>
      </c>
      <c r="C43" s="14" t="s">
        <v>59</v>
      </c>
      <c r="D43" s="1">
        <v>45893</v>
      </c>
      <c r="E43" s="2"/>
      <c r="F43" s="2"/>
      <c r="G43" s="2"/>
      <c r="H43" s="1"/>
      <c r="I43" s="2"/>
      <c r="J43" s="1">
        <v>45893</v>
      </c>
      <c r="K43" s="2"/>
      <c r="L43" s="2"/>
      <c r="M43" s="2"/>
      <c r="N43" s="1"/>
      <c r="O43" s="2"/>
      <c r="P43" s="37"/>
      <c r="Q43" s="9"/>
      <c r="R43" s="14"/>
      <c r="S43" s="14"/>
      <c r="T43" s="14"/>
      <c r="U43" s="14"/>
      <c r="V43" s="14"/>
      <c r="W43" s="48"/>
      <c r="Y43" s="15"/>
      <c r="Z43" s="15"/>
    </row>
    <row r="44" spans="1:26" s="6" customFormat="1" x14ac:dyDescent="0.2">
      <c r="A44" s="56"/>
      <c r="B44" s="14"/>
      <c r="C44" s="14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37"/>
      <c r="Q44" s="9"/>
      <c r="R44" s="14"/>
      <c r="S44" s="14"/>
      <c r="T44" s="14"/>
      <c r="U44" s="14"/>
      <c r="V44" s="14"/>
      <c r="W44" s="48"/>
      <c r="Y44" s="15"/>
      <c r="Z44" s="15"/>
    </row>
    <row r="45" spans="1:26" s="6" customFormat="1" x14ac:dyDescent="0.2">
      <c r="A45" s="56"/>
      <c r="B45" s="14"/>
      <c r="C45" s="14"/>
      <c r="D45" s="1"/>
      <c r="E45" s="2"/>
      <c r="F45" s="2"/>
      <c r="G45" s="2"/>
      <c r="H45" s="1"/>
      <c r="I45" s="2"/>
      <c r="J45" s="1"/>
      <c r="K45" s="2"/>
      <c r="L45" s="2"/>
      <c r="M45" s="2"/>
      <c r="N45" s="1"/>
      <c r="O45" s="2"/>
      <c r="P45" s="19"/>
      <c r="Q45" s="9"/>
      <c r="R45" s="14"/>
      <c r="S45" s="14"/>
      <c r="T45" s="14"/>
      <c r="U45" s="14"/>
      <c r="V45" s="14"/>
      <c r="W45" s="48"/>
      <c r="Y45" s="15"/>
      <c r="Z45" s="15"/>
    </row>
    <row r="46" spans="1:26" s="6" customFormat="1" x14ac:dyDescent="0.2">
      <c r="A46" s="56"/>
      <c r="B46" s="14"/>
      <c r="C46" s="9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19"/>
      <c r="Q46" s="9"/>
      <c r="R46" s="14"/>
      <c r="S46" s="14"/>
      <c r="T46" s="14"/>
      <c r="U46" s="14"/>
      <c r="V46" s="14"/>
      <c r="W46" s="48"/>
      <c r="Y46" s="15"/>
      <c r="Z46" s="15"/>
    </row>
    <row r="47" spans="1:26" s="6" customFormat="1" ht="18" customHeight="1" x14ac:dyDescent="0.2">
      <c r="A47" s="56"/>
      <c r="B47" s="14"/>
      <c r="C47" s="14"/>
      <c r="D47" s="1"/>
      <c r="E47" s="2"/>
      <c r="F47" s="2"/>
      <c r="G47" s="2"/>
      <c r="H47" s="1"/>
      <c r="I47" s="2"/>
      <c r="J47" s="1"/>
      <c r="K47" s="2"/>
      <c r="L47" s="2"/>
      <c r="M47" s="2"/>
      <c r="N47" s="1"/>
      <c r="O47" s="3"/>
      <c r="P47" s="9"/>
      <c r="Q47" s="9"/>
      <c r="R47" s="14"/>
      <c r="S47" s="14"/>
      <c r="T47" s="14"/>
      <c r="U47" s="14"/>
      <c r="V47" s="14"/>
      <c r="W47" s="48"/>
      <c r="Y47" s="15"/>
      <c r="Z47" s="15"/>
    </row>
    <row r="48" spans="1:26" s="6" customFormat="1" x14ac:dyDescent="0.2">
      <c r="A48" s="56"/>
      <c r="B48" s="14"/>
      <c r="C48" s="9"/>
      <c r="D48" s="1"/>
      <c r="E48" s="2"/>
      <c r="F48" s="2"/>
      <c r="G48" s="2"/>
      <c r="H48" s="1"/>
      <c r="I48" s="2"/>
      <c r="J48" s="1"/>
      <c r="K48" s="2"/>
      <c r="L48" s="2"/>
      <c r="M48" s="2"/>
      <c r="N48" s="1"/>
      <c r="O48" s="2"/>
      <c r="P48" s="14"/>
      <c r="Q48" s="9"/>
      <c r="R48" s="14"/>
      <c r="S48" s="14"/>
      <c r="T48" s="14"/>
      <c r="U48" s="14"/>
      <c r="V48" s="14"/>
      <c r="W48" s="48"/>
      <c r="Y48" s="15"/>
      <c r="Z48" s="15"/>
    </row>
    <row r="49" spans="1:26" s="6" customFormat="1" x14ac:dyDescent="0.2">
      <c r="A49" s="56"/>
      <c r="B49" s="14"/>
      <c r="C49" s="9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19"/>
      <c r="Q49" s="9"/>
      <c r="R49" s="14"/>
      <c r="S49" s="14"/>
      <c r="T49" s="14"/>
      <c r="U49" s="14"/>
      <c r="V49" s="14"/>
      <c r="W49" s="48"/>
      <c r="Y49" s="15"/>
      <c r="Z49" s="15"/>
    </row>
    <row r="50" spans="1:26" s="6" customFormat="1" x14ac:dyDescent="0.2">
      <c r="A50" s="56"/>
      <c r="B50" s="14"/>
      <c r="C50" s="9"/>
      <c r="D50" s="1"/>
      <c r="E50" s="2"/>
      <c r="F50" s="2"/>
      <c r="G50" s="2"/>
      <c r="H50" s="1"/>
      <c r="I50" s="2"/>
      <c r="J50" s="1"/>
      <c r="K50" s="2"/>
      <c r="L50" s="2"/>
      <c r="M50" s="2"/>
      <c r="N50" s="1"/>
      <c r="O50" s="2"/>
      <c r="P50" s="19"/>
      <c r="Q50" s="9"/>
      <c r="R50" s="14"/>
      <c r="S50" s="14"/>
      <c r="T50" s="14"/>
      <c r="U50" s="14"/>
      <c r="V50" s="14"/>
      <c r="W50" s="48"/>
      <c r="Y50" s="15"/>
      <c r="Z50" s="15"/>
    </row>
    <row r="51" spans="1:26" s="6" customFormat="1" x14ac:dyDescent="0.2">
      <c r="A51" s="56"/>
      <c r="B51" s="14"/>
      <c r="C51" s="9"/>
      <c r="D51" s="1"/>
      <c r="E51" s="3"/>
      <c r="F51" s="3"/>
      <c r="G51" s="3"/>
      <c r="H51" s="1"/>
      <c r="I51" s="3"/>
      <c r="J51" s="1"/>
      <c r="K51" s="3"/>
      <c r="L51" s="3"/>
      <c r="M51" s="3"/>
      <c r="N51" s="1"/>
      <c r="O51" s="2"/>
      <c r="P51" s="9"/>
      <c r="Q51" s="9"/>
      <c r="R51" s="14"/>
      <c r="S51" s="14"/>
      <c r="T51" s="14"/>
      <c r="U51" s="14"/>
      <c r="V51" s="14"/>
      <c r="W51" s="48"/>
      <c r="Y51" s="15"/>
      <c r="Z51" s="15"/>
    </row>
    <row r="52" spans="1:26" s="6" customFormat="1" x14ac:dyDescent="0.2">
      <c r="A52" s="56"/>
      <c r="B52" s="14"/>
      <c r="C52" s="9"/>
      <c r="D52" s="1"/>
      <c r="E52" s="2"/>
      <c r="F52" s="2"/>
      <c r="G52" s="2"/>
      <c r="H52" s="1"/>
      <c r="I52" s="3"/>
      <c r="J52" s="1"/>
      <c r="K52" s="3"/>
      <c r="L52" s="3"/>
      <c r="M52" s="3"/>
      <c r="N52" s="1"/>
      <c r="O52" s="3"/>
      <c r="P52" s="9"/>
      <c r="Q52" s="9"/>
      <c r="R52" s="14"/>
      <c r="S52" s="14"/>
      <c r="T52" s="14"/>
      <c r="U52" s="14"/>
      <c r="V52" s="14"/>
      <c r="W52" s="48"/>
      <c r="Y52" s="15"/>
      <c r="Z52" s="15"/>
    </row>
    <row r="53" spans="1:26" s="6" customFormat="1" x14ac:dyDescent="0.2">
      <c r="A53" s="56"/>
      <c r="B53" s="14"/>
      <c r="C53" s="9"/>
      <c r="D53" s="1"/>
      <c r="E53" s="3"/>
      <c r="F53" s="3"/>
      <c r="G53" s="3"/>
      <c r="H53" s="1"/>
      <c r="I53" s="3"/>
      <c r="J53" s="1"/>
      <c r="K53" s="3"/>
      <c r="L53" s="3"/>
      <c r="M53" s="3"/>
      <c r="N53" s="1"/>
      <c r="O53" s="3"/>
      <c r="P53" s="9"/>
      <c r="Q53" s="9"/>
      <c r="R53" s="14"/>
      <c r="S53" s="14"/>
      <c r="T53" s="14"/>
      <c r="U53" s="14"/>
      <c r="V53" s="14"/>
      <c r="W53" s="48"/>
      <c r="Y53" s="15"/>
      <c r="Z53" s="15"/>
    </row>
    <row r="54" spans="1:26" s="6" customFormat="1" x14ac:dyDescent="0.2">
      <c r="A54" s="56"/>
      <c r="B54" s="14"/>
      <c r="C54" s="9"/>
      <c r="D54" s="1"/>
      <c r="E54" s="2"/>
      <c r="F54" s="2"/>
      <c r="G54" s="2"/>
      <c r="H54" s="1"/>
      <c r="I54" s="2"/>
      <c r="J54" s="1"/>
      <c r="K54" s="2"/>
      <c r="L54" s="2"/>
      <c r="M54" s="2"/>
      <c r="N54" s="1"/>
      <c r="O54" s="2"/>
      <c r="P54" s="9"/>
      <c r="Q54" s="9"/>
      <c r="R54" s="14"/>
      <c r="S54" s="14"/>
      <c r="T54" s="14"/>
      <c r="U54" s="14"/>
      <c r="V54" s="14"/>
      <c r="W54" s="48"/>
      <c r="Y54" s="15"/>
      <c r="Z54" s="15"/>
    </row>
    <row r="55" spans="1:26" s="6" customFormat="1" x14ac:dyDescent="0.2">
      <c r="A55" s="56"/>
      <c r="B55" s="14"/>
      <c r="C55" s="9"/>
      <c r="D55" s="1"/>
      <c r="E55" s="2"/>
      <c r="F55" s="2"/>
      <c r="G55" s="2"/>
      <c r="H55" s="1"/>
      <c r="I55" s="2"/>
      <c r="J55" s="1"/>
      <c r="K55" s="2"/>
      <c r="L55" s="2"/>
      <c r="M55" s="2"/>
      <c r="N55" s="1"/>
      <c r="O55" s="2"/>
      <c r="P55" s="9"/>
      <c r="Q55" s="9"/>
      <c r="R55" s="14"/>
      <c r="S55" s="14"/>
      <c r="T55" s="14"/>
      <c r="U55" s="14"/>
      <c r="V55" s="14"/>
      <c r="W55" s="48"/>
      <c r="Y55" s="15"/>
      <c r="Z55" s="15"/>
    </row>
    <row r="56" spans="1:26" s="6" customFormat="1" x14ac:dyDescent="0.2">
      <c r="A56" s="56"/>
      <c r="B56" s="14"/>
      <c r="C56" s="9"/>
      <c r="D56" s="1"/>
      <c r="E56" s="2"/>
      <c r="F56" s="2"/>
      <c r="G56" s="2"/>
      <c r="H56" s="1"/>
      <c r="I56" s="2"/>
      <c r="J56" s="1"/>
      <c r="K56" s="2"/>
      <c r="L56" s="2"/>
      <c r="M56" s="2"/>
      <c r="N56" s="1"/>
      <c r="O56" s="2"/>
      <c r="P56" s="9"/>
      <c r="Q56" s="9"/>
      <c r="R56" s="14"/>
      <c r="S56" s="14"/>
      <c r="T56" s="14"/>
      <c r="U56" s="14"/>
      <c r="V56" s="14"/>
      <c r="W56" s="62"/>
      <c r="Y56" s="15"/>
      <c r="Z56" s="15"/>
    </row>
    <row r="57" spans="1:26" s="6" customFormat="1" x14ac:dyDescent="0.2">
      <c r="A57" s="56"/>
      <c r="B57" s="14"/>
      <c r="C57" s="9"/>
      <c r="D57" s="1"/>
      <c r="E57" s="2"/>
      <c r="F57" s="2"/>
      <c r="G57" s="2"/>
      <c r="H57" s="1"/>
      <c r="I57" s="2"/>
      <c r="J57" s="1"/>
      <c r="K57" s="2"/>
      <c r="L57" s="2"/>
      <c r="M57" s="2"/>
      <c r="N57" s="1"/>
      <c r="O57" s="2"/>
      <c r="P57" s="9"/>
      <c r="Q57" s="9"/>
      <c r="R57" s="14"/>
      <c r="S57" s="14"/>
      <c r="T57" s="14"/>
      <c r="U57" s="14"/>
      <c r="V57" s="14"/>
      <c r="W57" s="62"/>
      <c r="Y57" s="15"/>
      <c r="Z57" s="15"/>
    </row>
    <row r="58" spans="1:26" s="6" customFormat="1" x14ac:dyDescent="0.2">
      <c r="A58" s="56"/>
      <c r="B58" s="14"/>
      <c r="C58" s="9"/>
      <c r="D58" s="1"/>
      <c r="E58" s="3"/>
      <c r="F58" s="3"/>
      <c r="G58" s="3"/>
      <c r="H58" s="1"/>
      <c r="I58" s="4"/>
      <c r="J58" s="1"/>
      <c r="K58" s="3"/>
      <c r="L58" s="3"/>
      <c r="M58" s="3"/>
      <c r="N58" s="1"/>
      <c r="O58" s="4"/>
      <c r="P58" s="9"/>
      <c r="Q58" s="9"/>
      <c r="R58" s="14"/>
      <c r="S58" s="14"/>
      <c r="T58" s="14"/>
      <c r="U58" s="14"/>
      <c r="V58" s="14"/>
      <c r="W58" s="48"/>
      <c r="Y58" s="15"/>
      <c r="Z58" s="15"/>
    </row>
    <row r="59" spans="1:26" s="6" customFormat="1" x14ac:dyDescent="0.2">
      <c r="A59" s="56"/>
      <c r="B59" s="14"/>
      <c r="C59" s="9"/>
      <c r="D59" s="1"/>
      <c r="E59" s="2"/>
      <c r="F59" s="2"/>
      <c r="G59" s="2"/>
      <c r="H59" s="1"/>
      <c r="I59" s="2"/>
      <c r="J59" s="1"/>
      <c r="K59" s="2"/>
      <c r="L59" s="2"/>
      <c r="M59" s="2"/>
      <c r="N59" s="1"/>
      <c r="O59" s="2"/>
      <c r="P59" s="9"/>
      <c r="Q59" s="9"/>
      <c r="R59" s="14"/>
      <c r="S59" s="14"/>
      <c r="T59" s="14"/>
      <c r="U59" s="20"/>
      <c r="V59" s="14"/>
      <c r="W59" s="62"/>
      <c r="Y59" s="15"/>
      <c r="Z59" s="15"/>
    </row>
    <row r="60" spans="1:26" s="6" customFormat="1" x14ac:dyDescent="0.2">
      <c r="A60" s="56"/>
      <c r="B60" s="14"/>
      <c r="C60" s="9"/>
      <c r="D60" s="1"/>
      <c r="E60" s="2"/>
      <c r="F60" s="2"/>
      <c r="G60" s="2"/>
      <c r="H60" s="1"/>
      <c r="I60" s="4"/>
      <c r="J60" s="1"/>
      <c r="K60" s="2"/>
      <c r="L60" s="2"/>
      <c r="M60" s="2"/>
      <c r="N60" s="1"/>
      <c r="O60" s="4"/>
      <c r="P60" s="9"/>
      <c r="Q60" s="9"/>
      <c r="R60" s="14"/>
      <c r="S60" s="14"/>
      <c r="T60" s="14"/>
      <c r="U60" s="20"/>
      <c r="V60" s="14"/>
      <c r="W60" s="62"/>
      <c r="Y60" s="15"/>
      <c r="Z60" s="15"/>
    </row>
    <row r="61" spans="1:26" s="6" customFormat="1" x14ac:dyDescent="0.2">
      <c r="A61" s="56"/>
      <c r="B61" s="14"/>
      <c r="C61" s="9"/>
      <c r="D61" s="1"/>
      <c r="E61" s="3"/>
      <c r="F61" s="3"/>
      <c r="G61" s="3"/>
      <c r="H61" s="1"/>
      <c r="I61" s="4"/>
      <c r="J61" s="1"/>
      <c r="K61" s="3"/>
      <c r="L61" s="3"/>
      <c r="M61" s="3"/>
      <c r="N61" s="1"/>
      <c r="O61" s="4"/>
      <c r="P61" s="9"/>
      <c r="Q61" s="9"/>
      <c r="R61" s="14"/>
      <c r="S61" s="14"/>
      <c r="T61" s="14"/>
      <c r="U61" s="20"/>
      <c r="V61" s="14"/>
      <c r="W61" s="48"/>
      <c r="Y61" s="15"/>
      <c r="Z61" s="15"/>
    </row>
    <row r="62" spans="1:26" s="6" customFormat="1" x14ac:dyDescent="0.2">
      <c r="A62" s="56"/>
      <c r="B62" s="14"/>
      <c r="C62" s="14"/>
      <c r="D62" s="1"/>
      <c r="E62" s="3"/>
      <c r="F62" s="3"/>
      <c r="G62" s="3"/>
      <c r="H62" s="1"/>
      <c r="I62" s="3"/>
      <c r="J62" s="1"/>
      <c r="K62" s="3"/>
      <c r="L62" s="3"/>
      <c r="M62" s="3"/>
      <c r="N62" s="1"/>
      <c r="O62" s="3"/>
      <c r="P62" s="9"/>
      <c r="Q62" s="9"/>
      <c r="R62" s="14"/>
      <c r="S62" s="14"/>
      <c r="T62" s="14"/>
      <c r="U62" s="14"/>
      <c r="V62" s="14"/>
      <c r="W62" s="48"/>
      <c r="Y62" s="15"/>
      <c r="Z62" s="15"/>
    </row>
    <row r="63" spans="1:26" s="6" customFormat="1" x14ac:dyDescent="0.2">
      <c r="A63" s="56"/>
      <c r="B63" s="14"/>
      <c r="C63" s="9"/>
      <c r="D63" s="1"/>
      <c r="E63" s="3"/>
      <c r="F63" s="3"/>
      <c r="G63" s="3"/>
      <c r="H63" s="1"/>
      <c r="I63" s="3"/>
      <c r="J63" s="1"/>
      <c r="K63" s="3"/>
      <c r="L63" s="3"/>
      <c r="M63" s="3"/>
      <c r="N63" s="1"/>
      <c r="O63" s="3"/>
      <c r="P63" s="9"/>
      <c r="Q63" s="9"/>
      <c r="R63" s="14"/>
      <c r="S63" s="14"/>
      <c r="T63" s="14"/>
      <c r="U63" s="14"/>
      <c r="V63" s="14"/>
      <c r="W63" s="48"/>
      <c r="Y63" s="15"/>
      <c r="Z63" s="15"/>
    </row>
    <row r="64" spans="1:26" s="6" customFormat="1" x14ac:dyDescent="0.2">
      <c r="A64" s="56"/>
      <c r="B64" s="14"/>
      <c r="C64" s="14"/>
      <c r="D64" s="1"/>
      <c r="E64" s="3"/>
      <c r="F64" s="3"/>
      <c r="G64" s="3"/>
      <c r="H64" s="1"/>
      <c r="I64" s="3"/>
      <c r="J64" s="1"/>
      <c r="K64" s="3"/>
      <c r="L64" s="3"/>
      <c r="M64" s="3"/>
      <c r="N64" s="1"/>
      <c r="O64" s="4"/>
      <c r="P64" s="9"/>
      <c r="Q64" s="9"/>
      <c r="R64" s="14"/>
      <c r="S64" s="14"/>
      <c r="T64" s="14"/>
      <c r="U64" s="14"/>
      <c r="V64" s="14"/>
      <c r="W64" s="48"/>
      <c r="Y64" s="15"/>
      <c r="Z64" s="15"/>
    </row>
    <row r="65" spans="1:29" s="6" customFormat="1" x14ac:dyDescent="0.2">
      <c r="A65" s="56"/>
      <c r="B65" s="14"/>
      <c r="C65" s="14"/>
      <c r="D65" s="1"/>
      <c r="E65" s="3"/>
      <c r="F65" s="3"/>
      <c r="G65" s="3"/>
      <c r="H65" s="1"/>
      <c r="I65" s="3"/>
      <c r="J65" s="1"/>
      <c r="K65" s="3"/>
      <c r="L65" s="3"/>
      <c r="M65" s="3"/>
      <c r="N65" s="1"/>
      <c r="O65" s="3"/>
      <c r="P65" s="9"/>
      <c r="Q65" s="9"/>
      <c r="R65" s="14"/>
      <c r="S65" s="14"/>
      <c r="T65" s="14"/>
      <c r="U65" s="14"/>
      <c r="V65" s="14"/>
      <c r="W65" s="48"/>
      <c r="Y65" s="15"/>
      <c r="Z65" s="15"/>
    </row>
    <row r="66" spans="1:29" s="6" customFormat="1" x14ac:dyDescent="0.2">
      <c r="A66" s="56"/>
      <c r="B66" s="14"/>
      <c r="C66" s="9"/>
      <c r="D66" s="1"/>
      <c r="E66" s="3"/>
      <c r="F66" s="3"/>
      <c r="G66" s="3"/>
      <c r="H66" s="1"/>
      <c r="I66" s="3"/>
      <c r="J66" s="1"/>
      <c r="K66" s="3"/>
      <c r="L66" s="3"/>
      <c r="M66" s="3"/>
      <c r="N66" s="1"/>
      <c r="O66" s="3"/>
      <c r="P66" s="9"/>
      <c r="Q66" s="9"/>
      <c r="R66" s="14"/>
      <c r="S66" s="14"/>
      <c r="T66" s="14"/>
      <c r="U66" s="14"/>
      <c r="V66" s="14"/>
      <c r="W66" s="48"/>
      <c r="Y66" s="15"/>
      <c r="Z66" s="15"/>
    </row>
    <row r="67" spans="1:29" s="6" customFormat="1" x14ac:dyDescent="0.2">
      <c r="A67" s="56"/>
      <c r="B67" s="14"/>
      <c r="C67" s="9"/>
      <c r="D67" s="1"/>
      <c r="E67" s="3"/>
      <c r="F67" s="3"/>
      <c r="G67" s="3"/>
      <c r="H67" s="1"/>
      <c r="I67" s="3"/>
      <c r="J67" s="1"/>
      <c r="K67" s="3"/>
      <c r="L67" s="3"/>
      <c r="M67" s="3"/>
      <c r="N67" s="1"/>
      <c r="O67" s="3"/>
      <c r="P67" s="9"/>
      <c r="Q67" s="9"/>
      <c r="R67" s="14"/>
      <c r="S67" s="14"/>
      <c r="T67" s="14"/>
      <c r="U67" s="14"/>
      <c r="V67" s="14"/>
      <c r="W67" s="48"/>
      <c r="Y67" s="15"/>
      <c r="Z67" s="15"/>
    </row>
    <row r="68" spans="1:29" s="6" customFormat="1" x14ac:dyDescent="0.2">
      <c r="A68" s="56"/>
      <c r="B68" s="14"/>
      <c r="C68" s="9"/>
      <c r="D68" s="1"/>
      <c r="E68" s="3"/>
      <c r="F68" s="3"/>
      <c r="G68" s="3"/>
      <c r="H68" s="1"/>
      <c r="I68" s="3"/>
      <c r="J68" s="1"/>
      <c r="K68" s="3"/>
      <c r="L68" s="3"/>
      <c r="M68" s="3"/>
      <c r="N68" s="1"/>
      <c r="O68" s="3"/>
      <c r="P68" s="9"/>
      <c r="Q68" s="9"/>
      <c r="R68" s="14"/>
      <c r="S68" s="14"/>
      <c r="T68" s="14"/>
      <c r="U68" s="14"/>
      <c r="V68" s="14"/>
      <c r="W68" s="48"/>
      <c r="Y68" s="15"/>
      <c r="Z68" s="15"/>
    </row>
    <row r="69" spans="1:29" s="6" customFormat="1" x14ac:dyDescent="0.2">
      <c r="A69" s="56"/>
      <c r="B69" s="14"/>
      <c r="C69" s="14"/>
      <c r="D69" s="1"/>
      <c r="E69" s="3"/>
      <c r="F69" s="3"/>
      <c r="G69" s="3"/>
      <c r="H69" s="1"/>
      <c r="I69" s="4"/>
      <c r="J69" s="1"/>
      <c r="K69" s="3"/>
      <c r="L69" s="3"/>
      <c r="M69" s="3"/>
      <c r="N69" s="1"/>
      <c r="O69" s="4"/>
      <c r="P69" s="9"/>
      <c r="Q69" s="9"/>
      <c r="R69" s="14"/>
      <c r="S69" s="14"/>
      <c r="T69" s="14"/>
      <c r="U69" s="14"/>
      <c r="V69" s="14"/>
      <c r="W69" s="48"/>
      <c r="Y69" s="15"/>
      <c r="Z69" s="15"/>
    </row>
    <row r="70" spans="1:29" s="6" customFormat="1" x14ac:dyDescent="0.2">
      <c r="A70" s="56"/>
      <c r="B70" s="14"/>
      <c r="C70" s="9"/>
      <c r="D70" s="1"/>
      <c r="E70" s="3"/>
      <c r="F70" s="3"/>
      <c r="G70" s="3"/>
      <c r="H70" s="1"/>
      <c r="I70" s="4"/>
      <c r="J70" s="1"/>
      <c r="K70" s="3"/>
      <c r="L70" s="3"/>
      <c r="M70" s="3"/>
      <c r="N70" s="1"/>
      <c r="O70" s="4"/>
      <c r="P70" s="9"/>
      <c r="Q70" s="9"/>
      <c r="R70" s="51"/>
      <c r="S70" s="52"/>
      <c r="T70" s="14"/>
      <c r="U70" s="14"/>
      <c r="V70" s="14"/>
      <c r="W70" s="48"/>
      <c r="X70" s="10"/>
      <c r="Y70" s="11"/>
      <c r="Z70" s="12"/>
      <c r="AC70" s="13"/>
    </row>
    <row r="71" spans="1:29" s="6" customFormat="1" x14ac:dyDescent="0.2">
      <c r="A71" s="56"/>
      <c r="B71" s="14"/>
      <c r="C71" s="9"/>
      <c r="D71" s="1"/>
      <c r="E71" s="3"/>
      <c r="F71" s="3"/>
      <c r="G71" s="3"/>
      <c r="H71" s="1"/>
      <c r="I71" s="4"/>
      <c r="J71" s="1"/>
      <c r="K71" s="3"/>
      <c r="L71" s="3"/>
      <c r="M71" s="3"/>
      <c r="N71" s="1"/>
      <c r="O71" s="4"/>
      <c r="P71" s="9"/>
      <c r="Q71" s="9"/>
      <c r="R71" s="51"/>
      <c r="S71" s="52"/>
      <c r="T71" s="14"/>
      <c r="U71" s="14"/>
      <c r="V71" s="14"/>
      <c r="W71" s="48"/>
      <c r="X71" s="10"/>
      <c r="Y71" s="11"/>
      <c r="Z71" s="12"/>
      <c r="AC71" s="13"/>
    </row>
    <row r="72" spans="1:29" s="6" customFormat="1" x14ac:dyDescent="0.2">
      <c r="A72" s="56"/>
      <c r="B72" s="14"/>
      <c r="C72" s="9"/>
      <c r="D72" s="1"/>
      <c r="E72" s="3"/>
      <c r="F72" s="3"/>
      <c r="G72" s="3"/>
      <c r="H72" s="1"/>
      <c r="I72" s="3"/>
      <c r="J72" s="1"/>
      <c r="K72" s="3"/>
      <c r="L72" s="3"/>
      <c r="M72" s="3"/>
      <c r="N72" s="1"/>
      <c r="O72" s="2"/>
      <c r="P72" s="9"/>
      <c r="Q72" s="9"/>
      <c r="R72" s="51"/>
      <c r="S72" s="52"/>
      <c r="T72" s="14"/>
      <c r="U72" s="14"/>
      <c r="V72" s="14"/>
      <c r="W72" s="48"/>
      <c r="X72" s="12"/>
      <c r="Y72" s="11"/>
      <c r="Z72" s="12"/>
      <c r="AC72" s="13"/>
    </row>
    <row r="73" spans="1:29" s="6" customFormat="1" x14ac:dyDescent="0.2">
      <c r="A73" s="56"/>
      <c r="B73" s="14"/>
      <c r="C73" s="9"/>
      <c r="D73" s="1"/>
      <c r="E73" s="3"/>
      <c r="F73" s="3"/>
      <c r="G73" s="3"/>
      <c r="H73" s="1"/>
      <c r="I73" s="3"/>
      <c r="J73" s="1"/>
      <c r="K73" s="2"/>
      <c r="L73" s="2"/>
      <c r="M73" s="2"/>
      <c r="N73" s="1"/>
      <c r="O73" s="3"/>
      <c r="P73" s="9"/>
      <c r="Q73" s="9"/>
      <c r="R73" s="51"/>
      <c r="S73" s="52"/>
      <c r="T73" s="14"/>
      <c r="U73" s="14"/>
      <c r="V73" s="14"/>
      <c r="W73" s="48"/>
      <c r="X73" s="12"/>
      <c r="Y73" s="11"/>
      <c r="Z73" s="12"/>
      <c r="AC73" s="13"/>
    </row>
    <row r="74" spans="1:29" s="6" customFormat="1" x14ac:dyDescent="0.2">
      <c r="A74" s="56"/>
      <c r="B74" s="14"/>
      <c r="C74" s="9"/>
      <c r="D74" s="1"/>
      <c r="E74" s="3"/>
      <c r="F74" s="3"/>
      <c r="G74" s="3"/>
      <c r="H74" s="1"/>
      <c r="I74" s="3"/>
      <c r="J74" s="1"/>
      <c r="K74" s="3"/>
      <c r="L74" s="3"/>
      <c r="M74" s="3"/>
      <c r="N74" s="1"/>
      <c r="O74" s="3"/>
      <c r="P74" s="9"/>
      <c r="Q74" s="9"/>
      <c r="R74" s="51"/>
      <c r="S74" s="52"/>
      <c r="T74" s="14"/>
      <c r="U74" s="14"/>
      <c r="V74" s="14"/>
      <c r="W74" s="48"/>
      <c r="X74" s="12"/>
      <c r="Y74" s="11"/>
      <c r="Z74" s="12"/>
      <c r="AC74" s="13"/>
    </row>
    <row r="75" spans="1:29" s="6" customFormat="1" x14ac:dyDescent="0.2">
      <c r="A75" s="56"/>
      <c r="B75" s="14"/>
      <c r="C75" s="9"/>
      <c r="D75" s="1"/>
      <c r="E75" s="3"/>
      <c r="F75" s="3"/>
      <c r="G75" s="3"/>
      <c r="H75" s="1"/>
      <c r="I75" s="3"/>
      <c r="J75" s="1"/>
      <c r="K75" s="3"/>
      <c r="L75" s="3"/>
      <c r="M75" s="3"/>
      <c r="N75" s="1"/>
      <c r="O75" s="3"/>
      <c r="P75" s="9"/>
      <c r="Q75" s="9"/>
      <c r="R75" s="51"/>
      <c r="S75" s="52"/>
      <c r="T75" s="14"/>
      <c r="U75" s="14"/>
      <c r="V75" s="14"/>
      <c r="W75" s="48"/>
      <c r="X75" s="12"/>
      <c r="Y75" s="11"/>
      <c r="Z75" s="12"/>
      <c r="AC75" s="13"/>
    </row>
    <row r="76" spans="1:29" s="6" customFormat="1" x14ac:dyDescent="0.2">
      <c r="A76" s="56"/>
      <c r="B76" s="14"/>
      <c r="C76" s="9"/>
      <c r="D76" s="1"/>
      <c r="E76" s="3"/>
      <c r="F76" s="3"/>
      <c r="G76" s="3"/>
      <c r="H76" s="1"/>
      <c r="I76" s="3"/>
      <c r="J76" s="1"/>
      <c r="K76" s="3"/>
      <c r="L76" s="3"/>
      <c r="M76" s="3"/>
      <c r="N76" s="1"/>
      <c r="O76" s="3"/>
      <c r="P76" s="9"/>
      <c r="Q76" s="9"/>
      <c r="R76" s="51"/>
      <c r="S76" s="52"/>
      <c r="T76" s="14"/>
      <c r="U76" s="14"/>
      <c r="V76" s="14"/>
      <c r="W76" s="48"/>
      <c r="X76" s="12"/>
      <c r="Y76" s="11"/>
      <c r="Z76" s="12"/>
      <c r="AC76" s="13"/>
    </row>
    <row r="77" spans="1:29" s="6" customFormat="1" x14ac:dyDescent="0.2">
      <c r="A77" s="56"/>
      <c r="B77" s="14"/>
      <c r="C77" s="9"/>
      <c r="D77" s="1"/>
      <c r="E77" s="2"/>
      <c r="F77" s="2"/>
      <c r="G77" s="2"/>
      <c r="H77" s="1"/>
      <c r="I77" s="2"/>
      <c r="J77" s="1"/>
      <c r="K77" s="3"/>
      <c r="L77" s="3"/>
      <c r="M77" s="3"/>
      <c r="N77" s="1"/>
      <c r="O77" s="2"/>
      <c r="P77" s="9"/>
      <c r="Q77" s="9"/>
      <c r="R77" s="51"/>
      <c r="S77" s="52"/>
      <c r="T77" s="14"/>
      <c r="U77" s="20"/>
      <c r="V77" s="14"/>
      <c r="W77" s="48"/>
      <c r="X77" s="12"/>
      <c r="Y77" s="11"/>
      <c r="Z77" s="12"/>
      <c r="AC77" s="13"/>
    </row>
    <row r="78" spans="1:29" s="6" customFormat="1" x14ac:dyDescent="0.2">
      <c r="A78" s="56"/>
      <c r="B78" s="14"/>
      <c r="C78" s="9"/>
      <c r="D78" s="1"/>
      <c r="E78" s="2"/>
      <c r="F78" s="2"/>
      <c r="G78" s="2"/>
      <c r="H78" s="1"/>
      <c r="I78" s="2"/>
      <c r="J78" s="1"/>
      <c r="K78" s="3"/>
      <c r="L78" s="3"/>
      <c r="M78" s="3"/>
      <c r="N78" s="1"/>
      <c r="O78" s="2"/>
      <c r="P78" s="9"/>
      <c r="Q78" s="9"/>
      <c r="R78" s="51"/>
      <c r="S78" s="52"/>
      <c r="T78" s="14"/>
      <c r="U78" s="20"/>
      <c r="V78" s="14"/>
      <c r="W78" s="48"/>
      <c r="X78" s="12"/>
      <c r="Y78" s="11"/>
      <c r="Z78" s="12"/>
      <c r="AC78" s="13"/>
    </row>
    <row r="79" spans="1:29" s="6" customFormat="1" x14ac:dyDescent="0.2">
      <c r="A79" s="56"/>
      <c r="B79" s="14"/>
      <c r="C79" s="9"/>
      <c r="D79" s="1"/>
      <c r="E79" s="3"/>
      <c r="F79" s="3"/>
      <c r="G79" s="3"/>
      <c r="H79" s="1"/>
      <c r="I79" s="3"/>
      <c r="J79" s="1"/>
      <c r="K79" s="3"/>
      <c r="L79" s="3"/>
      <c r="M79" s="3"/>
      <c r="N79" s="1"/>
      <c r="O79" s="3"/>
      <c r="P79" s="9"/>
      <c r="Q79" s="9"/>
      <c r="R79" s="51"/>
      <c r="S79" s="52"/>
      <c r="T79" s="14"/>
      <c r="U79" s="14"/>
      <c r="V79" s="14"/>
      <c r="W79" s="48"/>
      <c r="X79" s="12"/>
      <c r="Y79" s="11"/>
      <c r="Z79" s="12"/>
      <c r="AC79" s="13"/>
    </row>
    <row r="80" spans="1:29" s="6" customFormat="1" x14ac:dyDescent="0.2">
      <c r="A80" s="56"/>
      <c r="B80" s="14"/>
      <c r="C80" s="9"/>
      <c r="D80" s="1"/>
      <c r="E80" s="2"/>
      <c r="F80" s="2"/>
      <c r="G80" s="2"/>
      <c r="H80" s="1"/>
      <c r="I80" s="2"/>
      <c r="J80" s="1"/>
      <c r="K80" s="2"/>
      <c r="L80" s="2"/>
      <c r="M80" s="2"/>
      <c r="N80" s="1"/>
      <c r="O80" s="2"/>
      <c r="P80" s="9"/>
      <c r="Q80" s="9"/>
      <c r="R80" s="51"/>
      <c r="S80" s="52"/>
      <c r="T80" s="14"/>
      <c r="U80" s="14"/>
      <c r="V80" s="14"/>
      <c r="W80" s="48"/>
      <c r="X80" s="12"/>
      <c r="Y80" s="11"/>
      <c r="Z80" s="12"/>
      <c r="AC80" s="13"/>
    </row>
    <row r="81" spans="1:30" s="6" customFormat="1" x14ac:dyDescent="0.2">
      <c r="A81" s="56"/>
      <c r="B81" s="14"/>
      <c r="C81" s="9"/>
      <c r="D81" s="1"/>
      <c r="E81" s="2"/>
      <c r="F81" s="2"/>
      <c r="G81" s="2"/>
      <c r="H81" s="1"/>
      <c r="I81" s="2"/>
      <c r="J81" s="1"/>
      <c r="K81" s="2"/>
      <c r="L81" s="2"/>
      <c r="M81" s="2"/>
      <c r="N81" s="1"/>
      <c r="O81" s="2"/>
      <c r="P81" s="9"/>
      <c r="Q81" s="9"/>
      <c r="R81" s="51"/>
      <c r="S81" s="52"/>
      <c r="T81" s="14"/>
      <c r="U81" s="14"/>
      <c r="V81" s="14"/>
      <c r="W81" s="48"/>
      <c r="X81" s="12"/>
      <c r="Y81" s="11"/>
      <c r="Z81" s="12"/>
      <c r="AC81" s="13"/>
    </row>
    <row r="82" spans="1:30" s="6" customFormat="1" x14ac:dyDescent="0.2">
      <c r="A82" s="56"/>
      <c r="B82" s="14"/>
      <c r="C82" s="9"/>
      <c r="D82" s="1"/>
      <c r="E82" s="3"/>
      <c r="F82" s="3"/>
      <c r="G82" s="3"/>
      <c r="H82" s="1"/>
      <c r="I82" s="3"/>
      <c r="J82" s="1"/>
      <c r="K82" s="3"/>
      <c r="L82" s="3"/>
      <c r="M82" s="3"/>
      <c r="N82" s="1"/>
      <c r="O82" s="3"/>
      <c r="P82" s="9"/>
      <c r="Q82" s="14"/>
      <c r="R82" s="47"/>
      <c r="S82" s="53"/>
      <c r="T82" s="14"/>
      <c r="U82" s="14"/>
      <c r="V82" s="14"/>
      <c r="W82" s="48"/>
      <c r="X82" s="17"/>
      <c r="Y82" s="25"/>
      <c r="Z82" s="22"/>
      <c r="AC82" s="17"/>
      <c r="AD82" s="17"/>
    </row>
    <row r="83" spans="1:30" s="6" customFormat="1" x14ac:dyDescent="0.2">
      <c r="A83" s="56"/>
      <c r="B83" s="14"/>
      <c r="C83" s="14"/>
      <c r="D83" s="1"/>
      <c r="E83" s="3"/>
      <c r="F83" s="3"/>
      <c r="G83" s="3"/>
      <c r="H83" s="1"/>
      <c r="I83" s="3"/>
      <c r="J83" s="1"/>
      <c r="K83" s="3"/>
      <c r="L83" s="3"/>
      <c r="M83" s="3"/>
      <c r="N83" s="1"/>
      <c r="O83" s="3"/>
      <c r="P83" s="14"/>
      <c r="Q83" s="14"/>
      <c r="R83" s="47"/>
      <c r="S83" s="53"/>
      <c r="T83" s="14"/>
      <c r="U83" s="14"/>
      <c r="V83" s="14"/>
      <c r="W83" s="48"/>
      <c r="X83" s="17"/>
      <c r="Y83" s="25"/>
      <c r="Z83" s="22"/>
      <c r="AC83" s="17"/>
      <c r="AD83" s="17"/>
    </row>
    <row r="84" spans="1:30" s="6" customFormat="1" x14ac:dyDescent="0.2">
      <c r="A84" s="56"/>
      <c r="B84" s="14"/>
      <c r="C84" s="14"/>
      <c r="D84" s="1"/>
      <c r="E84" s="3"/>
      <c r="F84" s="3"/>
      <c r="G84" s="3"/>
      <c r="H84" s="1"/>
      <c r="I84" s="3"/>
      <c r="J84" s="1"/>
      <c r="K84" s="3"/>
      <c r="L84" s="3"/>
      <c r="M84" s="3"/>
      <c r="N84" s="1"/>
      <c r="O84" s="3"/>
      <c r="P84" s="14"/>
      <c r="Q84" s="14"/>
      <c r="R84" s="47"/>
      <c r="S84" s="53"/>
      <c r="T84" s="14"/>
      <c r="U84" s="14"/>
      <c r="V84" s="14"/>
      <c r="W84" s="48"/>
      <c r="X84" s="17"/>
      <c r="Y84" s="25"/>
      <c r="Z84" s="22"/>
      <c r="AC84" s="17"/>
      <c r="AD84" s="17"/>
    </row>
    <row r="85" spans="1:30" s="6" customFormat="1" x14ac:dyDescent="0.2">
      <c r="A85" s="56"/>
      <c r="B85" s="14"/>
      <c r="C85" s="14"/>
      <c r="D85" s="1"/>
      <c r="E85" s="3"/>
      <c r="F85" s="3"/>
      <c r="G85" s="3"/>
      <c r="H85" s="1"/>
      <c r="I85" s="3"/>
      <c r="J85" s="1"/>
      <c r="K85" s="3"/>
      <c r="L85" s="3"/>
      <c r="M85" s="3"/>
      <c r="N85" s="1"/>
      <c r="O85" s="3"/>
      <c r="P85" s="14"/>
      <c r="Q85" s="14"/>
      <c r="R85" s="14"/>
      <c r="S85" s="14"/>
      <c r="T85" s="14"/>
      <c r="U85" s="14"/>
      <c r="V85" s="14"/>
      <c r="W85" s="48"/>
      <c r="Y85" s="26"/>
      <c r="Z85" s="15"/>
    </row>
    <row r="86" spans="1:30" s="6" customFormat="1" x14ac:dyDescent="0.2">
      <c r="A86" s="56"/>
      <c r="B86" s="14"/>
      <c r="C86" s="14"/>
      <c r="D86" s="1"/>
      <c r="E86" s="3"/>
      <c r="F86" s="3"/>
      <c r="G86" s="3"/>
      <c r="H86" s="1"/>
      <c r="I86" s="3"/>
      <c r="J86" s="1"/>
      <c r="K86" s="3"/>
      <c r="L86" s="3"/>
      <c r="M86" s="3"/>
      <c r="N86" s="1"/>
      <c r="O86" s="3"/>
      <c r="P86" s="14"/>
      <c r="Q86" s="14"/>
      <c r="R86" s="51"/>
      <c r="S86" s="14"/>
      <c r="T86" s="14"/>
      <c r="U86" s="14"/>
      <c r="V86" s="14"/>
      <c r="W86" s="48"/>
      <c r="X86" s="10"/>
      <c r="Y86" s="11"/>
      <c r="Z86" s="12"/>
    </row>
    <row r="87" spans="1:30" s="6" customFormat="1" x14ac:dyDescent="0.2">
      <c r="A87" s="56"/>
      <c r="B87" s="14"/>
      <c r="C87" s="14"/>
      <c r="D87" s="1"/>
      <c r="E87" s="3"/>
      <c r="F87" s="3"/>
      <c r="G87" s="3"/>
      <c r="H87" s="1"/>
      <c r="I87" s="3"/>
      <c r="J87" s="1"/>
      <c r="K87" s="3"/>
      <c r="L87" s="3"/>
      <c r="M87" s="3"/>
      <c r="N87" s="1"/>
      <c r="O87" s="3"/>
      <c r="P87" s="14"/>
      <c r="Q87" s="14"/>
      <c r="R87" s="51"/>
      <c r="S87" s="14"/>
      <c r="T87" s="14"/>
      <c r="U87" s="14"/>
      <c r="V87" s="14"/>
      <c r="W87" s="48"/>
      <c r="X87" s="12"/>
      <c r="Y87" s="11"/>
      <c r="Z87" s="12"/>
    </row>
    <row r="88" spans="1:30" s="6" customFormat="1" x14ac:dyDescent="0.2">
      <c r="A88" s="56"/>
      <c r="B88" s="14"/>
      <c r="C88" s="14"/>
      <c r="D88" s="1"/>
      <c r="E88" s="3"/>
      <c r="F88" s="3"/>
      <c r="G88" s="3"/>
      <c r="H88" s="1"/>
      <c r="I88" s="4"/>
      <c r="J88" s="1"/>
      <c r="K88" s="3"/>
      <c r="L88" s="3"/>
      <c r="M88" s="3"/>
      <c r="N88" s="1"/>
      <c r="O88" s="4"/>
      <c r="P88" s="14"/>
      <c r="Q88" s="14"/>
      <c r="R88" s="51"/>
      <c r="S88" s="14"/>
      <c r="T88" s="14"/>
      <c r="U88" s="14"/>
      <c r="V88" s="14"/>
      <c r="W88" s="48"/>
      <c r="X88" s="12"/>
      <c r="Y88" s="11"/>
      <c r="Z88" s="12"/>
    </row>
    <row r="89" spans="1:30" s="6" customFormat="1" x14ac:dyDescent="0.2">
      <c r="A89" s="56"/>
      <c r="B89" s="14"/>
      <c r="C89" s="14"/>
      <c r="D89" s="1"/>
      <c r="E89" s="3"/>
      <c r="F89" s="3"/>
      <c r="G89" s="3"/>
      <c r="H89" s="1"/>
      <c r="I89" s="3"/>
      <c r="J89" s="1"/>
      <c r="K89" s="3"/>
      <c r="L89" s="3"/>
      <c r="M89" s="3"/>
      <c r="N89" s="1"/>
      <c r="O89" s="3"/>
      <c r="P89" s="14"/>
      <c r="Q89" s="14"/>
      <c r="R89" s="51"/>
      <c r="S89" s="14"/>
      <c r="T89" s="14"/>
      <c r="U89" s="14"/>
      <c r="V89" s="14"/>
      <c r="W89" s="48"/>
      <c r="X89" s="12"/>
      <c r="Y89" s="11"/>
      <c r="Z89" s="12"/>
    </row>
    <row r="90" spans="1:30" s="6" customFormat="1" x14ac:dyDescent="0.2">
      <c r="A90" s="56"/>
      <c r="B90" s="14"/>
      <c r="C90" s="14"/>
      <c r="D90" s="1"/>
      <c r="E90" s="3"/>
      <c r="F90" s="3"/>
      <c r="G90" s="3"/>
      <c r="H90" s="1"/>
      <c r="I90" s="3"/>
      <c r="J90" s="1"/>
      <c r="K90" s="3"/>
      <c r="L90" s="3"/>
      <c r="M90" s="3"/>
      <c r="N90" s="1"/>
      <c r="O90" s="3"/>
      <c r="P90" s="14"/>
      <c r="Q90" s="14"/>
      <c r="R90" s="14"/>
      <c r="S90" s="14"/>
      <c r="T90" s="14"/>
      <c r="U90" s="14"/>
      <c r="V90" s="14"/>
      <c r="W90" s="48"/>
      <c r="Y90" s="15"/>
      <c r="Z90" s="15"/>
    </row>
    <row r="91" spans="1:30" s="6" customFormat="1" x14ac:dyDescent="0.2">
      <c r="A91" s="56"/>
      <c r="B91" s="14"/>
      <c r="C91" s="14"/>
      <c r="D91" s="1"/>
      <c r="E91" s="3"/>
      <c r="F91" s="3"/>
      <c r="G91" s="3"/>
      <c r="H91" s="1"/>
      <c r="I91" s="3"/>
      <c r="J91" s="1"/>
      <c r="K91" s="3"/>
      <c r="L91" s="3"/>
      <c r="M91" s="3"/>
      <c r="N91" s="1"/>
      <c r="O91" s="3"/>
      <c r="P91" s="14"/>
      <c r="Q91" s="14"/>
      <c r="R91" s="14"/>
      <c r="S91" s="14"/>
      <c r="T91" s="14"/>
      <c r="U91" s="14"/>
      <c r="V91" s="14"/>
      <c r="W91" s="48"/>
      <c r="Y91" s="15"/>
      <c r="Z91" s="15"/>
    </row>
    <row r="92" spans="1:30" s="6" customFormat="1" x14ac:dyDescent="0.2">
      <c r="A92" s="56"/>
      <c r="B92" s="14"/>
      <c r="C92" s="14"/>
      <c r="D92" s="1"/>
      <c r="E92" s="3"/>
      <c r="F92" s="3"/>
      <c r="G92" s="3"/>
      <c r="H92" s="1"/>
      <c r="I92" s="3"/>
      <c r="J92" s="1"/>
      <c r="K92" s="3"/>
      <c r="L92" s="3"/>
      <c r="M92" s="3"/>
      <c r="N92" s="1"/>
      <c r="O92" s="3"/>
      <c r="P92" s="14"/>
      <c r="Q92" s="14"/>
      <c r="R92" s="14"/>
      <c r="S92" s="14"/>
      <c r="T92" s="14"/>
      <c r="U92" s="14"/>
      <c r="V92" s="14"/>
      <c r="W92" s="48"/>
      <c r="Y92" s="15"/>
      <c r="Z92" s="15"/>
    </row>
    <row r="93" spans="1:30" s="6" customFormat="1" x14ac:dyDescent="0.2">
      <c r="A93" s="56"/>
      <c r="B93" s="14"/>
      <c r="C93" s="14"/>
      <c r="D93" s="1"/>
      <c r="E93" s="3"/>
      <c r="F93" s="3"/>
      <c r="G93" s="3"/>
      <c r="H93" s="1"/>
      <c r="I93" s="3"/>
      <c r="J93" s="1"/>
      <c r="K93" s="3"/>
      <c r="L93" s="3"/>
      <c r="M93" s="3"/>
      <c r="N93" s="1"/>
      <c r="O93" s="3"/>
      <c r="P93" s="14"/>
      <c r="Q93" s="14"/>
      <c r="R93" s="14"/>
      <c r="S93" s="14"/>
      <c r="T93" s="14"/>
      <c r="U93" s="14"/>
      <c r="V93" s="14"/>
      <c r="W93" s="48"/>
      <c r="Y93" s="15"/>
      <c r="Z93" s="15"/>
    </row>
    <row r="94" spans="1:30" s="6" customFormat="1" x14ac:dyDescent="0.2">
      <c r="A94" s="56"/>
      <c r="B94" s="14"/>
      <c r="C94" s="14"/>
      <c r="D94" s="1"/>
      <c r="E94" s="3"/>
      <c r="F94" s="3"/>
      <c r="G94" s="3"/>
      <c r="H94" s="1"/>
      <c r="I94" s="3"/>
      <c r="J94" s="1"/>
      <c r="K94" s="3"/>
      <c r="L94" s="3"/>
      <c r="M94" s="3"/>
      <c r="N94" s="1"/>
      <c r="O94" s="3"/>
      <c r="P94" s="14"/>
      <c r="Q94" s="14"/>
      <c r="R94" s="14"/>
      <c r="S94" s="14"/>
      <c r="T94" s="14"/>
      <c r="U94" s="14"/>
      <c r="V94" s="14"/>
      <c r="W94" s="48"/>
      <c r="Y94" s="15"/>
      <c r="Z94" s="15"/>
    </row>
    <row r="95" spans="1:30" s="6" customFormat="1" x14ac:dyDescent="0.2">
      <c r="A95" s="56"/>
      <c r="B95" s="14"/>
      <c r="C95" s="14"/>
      <c r="D95" s="1"/>
      <c r="E95" s="3"/>
      <c r="F95" s="3"/>
      <c r="G95" s="3"/>
      <c r="H95" s="1"/>
      <c r="I95" s="3"/>
      <c r="J95" s="1"/>
      <c r="K95" s="3"/>
      <c r="L95" s="3"/>
      <c r="M95" s="3"/>
      <c r="N95" s="1"/>
      <c r="O95" s="3"/>
      <c r="P95" s="14"/>
      <c r="Q95" s="14"/>
      <c r="R95" s="14"/>
      <c r="S95" s="14"/>
      <c r="T95" s="14"/>
      <c r="U95" s="14"/>
      <c r="V95" s="14"/>
      <c r="W95" s="48"/>
      <c r="Y95" s="15"/>
      <c r="Z95" s="15"/>
    </row>
    <row r="96" spans="1:30" s="6" customFormat="1" x14ac:dyDescent="0.2">
      <c r="A96" s="56"/>
      <c r="B96" s="14"/>
      <c r="C96" s="14"/>
      <c r="D96" s="1"/>
      <c r="E96" s="3"/>
      <c r="F96" s="3"/>
      <c r="G96" s="3"/>
      <c r="H96" s="1"/>
      <c r="I96" s="3"/>
      <c r="J96" s="1"/>
      <c r="K96" s="3"/>
      <c r="L96" s="3"/>
      <c r="M96" s="3"/>
      <c r="N96" s="1"/>
      <c r="O96" s="3"/>
      <c r="P96" s="14"/>
      <c r="Q96" s="14"/>
      <c r="R96" s="14"/>
      <c r="S96" s="14"/>
      <c r="T96" s="14"/>
      <c r="U96" s="14"/>
      <c r="V96" s="14"/>
      <c r="W96" s="48"/>
      <c r="Y96" s="15"/>
      <c r="Z96" s="15"/>
    </row>
    <row r="97" spans="1:26" s="6" customFormat="1" x14ac:dyDescent="0.2">
      <c r="A97" s="56"/>
      <c r="B97" s="14"/>
      <c r="C97" s="14"/>
      <c r="D97" s="1"/>
      <c r="E97" s="3"/>
      <c r="F97" s="3"/>
      <c r="G97" s="3"/>
      <c r="H97" s="1"/>
      <c r="I97" s="4"/>
      <c r="J97" s="1"/>
      <c r="K97" s="3"/>
      <c r="L97" s="3"/>
      <c r="M97" s="3"/>
      <c r="N97" s="1"/>
      <c r="O97" s="4"/>
      <c r="P97" s="14"/>
      <c r="Q97" s="14"/>
      <c r="R97" s="14"/>
      <c r="S97" s="14"/>
      <c r="T97" s="14"/>
      <c r="U97" s="14"/>
      <c r="V97" s="14"/>
      <c r="W97" s="48"/>
      <c r="Y97" s="15"/>
      <c r="Z97" s="15"/>
    </row>
    <row r="98" spans="1:26" s="6" customFormat="1" x14ac:dyDescent="0.2">
      <c r="A98" s="56"/>
      <c r="B98" s="14"/>
      <c r="C98" s="14"/>
      <c r="D98" s="1"/>
      <c r="E98" s="4"/>
      <c r="F98" s="4"/>
      <c r="G98" s="4"/>
      <c r="H98" s="1"/>
      <c r="I98" s="2"/>
      <c r="J98" s="1"/>
      <c r="K98" s="4"/>
      <c r="L98" s="4"/>
      <c r="M98" s="4"/>
      <c r="N98" s="1"/>
      <c r="O98" s="2"/>
      <c r="P98" s="14"/>
      <c r="Q98" s="14"/>
      <c r="R98" s="14"/>
      <c r="S98" s="14"/>
      <c r="T98" s="14"/>
      <c r="U98" s="14"/>
      <c r="V98" s="14"/>
      <c r="W98" s="48"/>
      <c r="Y98" s="15"/>
      <c r="Z98" s="15"/>
    </row>
    <row r="99" spans="1:26" s="6" customFormat="1" x14ac:dyDescent="0.2">
      <c r="A99" s="56"/>
      <c r="B99" s="14"/>
      <c r="C99" s="14"/>
      <c r="D99" s="1"/>
      <c r="E99" s="2"/>
      <c r="F99" s="2"/>
      <c r="G99" s="2"/>
      <c r="H99" s="1"/>
      <c r="I99" s="2"/>
      <c r="J99" s="1"/>
      <c r="K99" s="2"/>
      <c r="L99" s="2"/>
      <c r="M99" s="2"/>
      <c r="N99" s="1"/>
      <c r="O99" s="2"/>
      <c r="P99" s="14"/>
      <c r="Q99" s="14"/>
      <c r="R99" s="14"/>
      <c r="S99" s="14"/>
      <c r="T99" s="14"/>
      <c r="U99" s="14"/>
      <c r="V99" s="14"/>
      <c r="W99" s="48"/>
      <c r="Y99" s="15"/>
      <c r="Z99" s="15"/>
    </row>
    <row r="100" spans="1:26" s="6" customFormat="1" x14ac:dyDescent="0.2">
      <c r="A100" s="56"/>
      <c r="B100" s="14"/>
      <c r="C100" s="14"/>
      <c r="D100" s="1"/>
      <c r="E100" s="2"/>
      <c r="F100" s="2"/>
      <c r="G100" s="2"/>
      <c r="H100" s="1"/>
      <c r="I100" s="2"/>
      <c r="J100" s="1"/>
      <c r="K100" s="2"/>
      <c r="L100" s="2"/>
      <c r="M100" s="2"/>
      <c r="N100" s="1"/>
      <c r="O100" s="2"/>
      <c r="P100" s="14"/>
      <c r="Q100" s="14"/>
      <c r="R100" s="14"/>
      <c r="S100" s="14"/>
      <c r="T100" s="14"/>
      <c r="U100" s="14"/>
      <c r="V100" s="14"/>
      <c r="W100" s="48"/>
      <c r="Y100" s="15"/>
      <c r="Z100" s="15"/>
    </row>
    <row r="101" spans="1:26" s="6" customFormat="1" x14ac:dyDescent="0.2">
      <c r="A101" s="56"/>
      <c r="B101" s="14"/>
      <c r="C101" s="14"/>
      <c r="D101" s="1"/>
      <c r="E101" s="3"/>
      <c r="F101" s="3"/>
      <c r="G101" s="3"/>
      <c r="H101" s="1"/>
      <c r="I101" s="4"/>
      <c r="J101" s="1"/>
      <c r="K101" s="3"/>
      <c r="L101" s="3"/>
      <c r="M101" s="3"/>
      <c r="N101" s="1"/>
      <c r="O101" s="4"/>
      <c r="P101" s="14"/>
      <c r="Q101" s="14"/>
      <c r="R101" s="14"/>
      <c r="S101" s="14"/>
      <c r="T101" s="14"/>
      <c r="U101" s="14"/>
      <c r="V101" s="14"/>
      <c r="W101" s="48"/>
      <c r="Y101" s="15"/>
      <c r="Z101" s="15"/>
    </row>
    <row r="102" spans="1:26" s="6" customFormat="1" x14ac:dyDescent="0.2">
      <c r="A102" s="56"/>
      <c r="B102" s="14"/>
      <c r="C102" s="14"/>
      <c r="D102" s="1"/>
      <c r="E102" s="2"/>
      <c r="F102" s="2"/>
      <c r="G102" s="2"/>
      <c r="H102" s="1"/>
      <c r="I102" s="2"/>
      <c r="J102" s="1"/>
      <c r="K102" s="2"/>
      <c r="L102" s="2"/>
      <c r="M102" s="2"/>
      <c r="N102" s="1"/>
      <c r="O102" s="2"/>
      <c r="P102" s="14"/>
      <c r="Q102" s="14"/>
      <c r="R102" s="14"/>
      <c r="S102" s="14"/>
      <c r="T102" s="14"/>
      <c r="U102" s="14"/>
      <c r="V102" s="14"/>
      <c r="W102" s="48"/>
      <c r="Y102" s="15"/>
      <c r="Z102" s="15"/>
    </row>
    <row r="103" spans="1:26" s="6" customFormat="1" x14ac:dyDescent="0.2">
      <c r="A103" s="56"/>
      <c r="B103" s="14"/>
      <c r="C103" s="14"/>
      <c r="D103" s="1"/>
      <c r="E103" s="2"/>
      <c r="F103" s="2"/>
      <c r="G103" s="2"/>
      <c r="H103" s="1"/>
      <c r="I103" s="2"/>
      <c r="J103" s="1"/>
      <c r="K103" s="2"/>
      <c r="L103" s="2"/>
      <c r="M103" s="2"/>
      <c r="N103" s="1"/>
      <c r="O103" s="2"/>
      <c r="P103" s="9"/>
      <c r="Q103" s="9"/>
      <c r="R103" s="14"/>
      <c r="S103" s="14"/>
      <c r="T103" s="14"/>
      <c r="U103" s="14"/>
      <c r="V103" s="14"/>
      <c r="W103" s="48"/>
      <c r="Y103" s="15"/>
      <c r="Z103" s="15"/>
    </row>
    <row r="104" spans="1:26" s="6" customFormat="1" x14ac:dyDescent="0.2">
      <c r="A104" s="56"/>
      <c r="B104" s="14"/>
      <c r="C104" s="14"/>
      <c r="D104" s="1"/>
      <c r="E104" s="2"/>
      <c r="F104" s="2"/>
      <c r="G104" s="2"/>
      <c r="H104" s="1"/>
      <c r="I104" s="4"/>
      <c r="J104" s="1"/>
      <c r="K104" s="2"/>
      <c r="L104" s="2"/>
      <c r="M104" s="2"/>
      <c r="N104" s="1"/>
      <c r="O104" s="4"/>
      <c r="P104" s="9"/>
      <c r="Q104" s="9"/>
      <c r="R104" s="14"/>
      <c r="S104" s="14"/>
      <c r="T104" s="14"/>
      <c r="U104" s="14"/>
      <c r="V104" s="14"/>
      <c r="W104" s="48"/>
      <c r="Y104" s="15"/>
      <c r="Z104" s="15"/>
    </row>
    <row r="105" spans="1:26" s="6" customFormat="1" x14ac:dyDescent="0.2">
      <c r="A105" s="56"/>
      <c r="B105" s="14"/>
      <c r="C105" s="14"/>
      <c r="D105" s="1"/>
      <c r="E105" s="3"/>
      <c r="F105" s="3"/>
      <c r="G105" s="3"/>
      <c r="H105" s="1"/>
      <c r="I105" s="2"/>
      <c r="J105" s="1"/>
      <c r="K105" s="3"/>
      <c r="L105" s="3"/>
      <c r="M105" s="3"/>
      <c r="N105" s="1"/>
      <c r="O105" s="2"/>
      <c r="P105" s="14"/>
      <c r="Q105" s="14"/>
      <c r="R105" s="14"/>
      <c r="S105" s="14"/>
      <c r="T105" s="14"/>
      <c r="U105" s="14"/>
      <c r="V105" s="14"/>
      <c r="W105" s="48"/>
      <c r="Y105" s="15"/>
      <c r="Z105" s="15"/>
    </row>
    <row r="106" spans="1:26" s="6" customFormat="1" x14ac:dyDescent="0.2">
      <c r="A106" s="56"/>
      <c r="B106" s="14"/>
      <c r="C106" s="14"/>
      <c r="D106" s="1"/>
      <c r="E106" s="3"/>
      <c r="F106" s="3"/>
      <c r="G106" s="3"/>
      <c r="H106" s="1"/>
      <c r="I106" s="4"/>
      <c r="J106" s="1"/>
      <c r="K106" s="3"/>
      <c r="L106" s="3"/>
      <c r="M106" s="3"/>
      <c r="N106" s="1"/>
      <c r="O106" s="4"/>
      <c r="P106" s="14"/>
      <c r="Q106" s="14"/>
      <c r="R106" s="14"/>
      <c r="S106" s="14"/>
      <c r="T106" s="14"/>
      <c r="U106" s="14"/>
      <c r="V106" s="14"/>
      <c r="W106" s="48"/>
      <c r="Y106" s="15"/>
      <c r="Z106" s="15"/>
    </row>
    <row r="107" spans="1:26" s="6" customFormat="1" x14ac:dyDescent="0.2">
      <c r="A107" s="56"/>
      <c r="B107" s="14"/>
      <c r="C107" s="14"/>
      <c r="D107" s="1"/>
      <c r="E107" s="4"/>
      <c r="F107" s="4"/>
      <c r="G107" s="4"/>
      <c r="H107" s="1"/>
      <c r="I107" s="4"/>
      <c r="J107" s="1"/>
      <c r="K107" s="4"/>
      <c r="L107" s="4"/>
      <c r="M107" s="4"/>
      <c r="N107" s="1"/>
      <c r="O107" s="4"/>
      <c r="P107" s="14"/>
      <c r="Q107" s="14"/>
      <c r="R107" s="14"/>
      <c r="S107" s="14"/>
      <c r="T107" s="14"/>
      <c r="U107" s="14"/>
      <c r="V107" s="14"/>
      <c r="W107" s="48"/>
      <c r="Y107" s="15"/>
      <c r="Z107" s="15"/>
    </row>
    <row r="108" spans="1:26" s="6" customFormat="1" x14ac:dyDescent="0.2">
      <c r="A108" s="56"/>
      <c r="B108" s="14"/>
      <c r="C108" s="14"/>
      <c r="D108" s="1"/>
      <c r="E108" s="3"/>
      <c r="F108" s="3"/>
      <c r="G108" s="3"/>
      <c r="H108" s="1"/>
      <c r="I108" s="2"/>
      <c r="J108" s="1"/>
      <c r="K108" s="3"/>
      <c r="L108" s="3"/>
      <c r="M108" s="3"/>
      <c r="N108" s="1"/>
      <c r="O108" s="2"/>
      <c r="P108" s="14"/>
      <c r="Q108" s="14"/>
      <c r="R108" s="14"/>
      <c r="S108" s="14"/>
      <c r="T108" s="14"/>
      <c r="U108" s="20"/>
      <c r="V108" s="14"/>
      <c r="W108" s="48"/>
      <c r="Y108" s="15"/>
      <c r="Z108" s="15"/>
    </row>
    <row r="109" spans="1:26" s="6" customFormat="1" x14ac:dyDescent="0.2">
      <c r="A109" s="56"/>
      <c r="B109" s="14"/>
      <c r="C109" s="14"/>
      <c r="D109" s="1"/>
      <c r="E109" s="2"/>
      <c r="F109" s="2"/>
      <c r="G109" s="2"/>
      <c r="H109" s="1"/>
      <c r="I109" s="2"/>
      <c r="J109" s="1"/>
      <c r="K109" s="2"/>
      <c r="L109" s="2"/>
      <c r="M109" s="2"/>
      <c r="N109" s="1"/>
      <c r="O109" s="2"/>
      <c r="P109" s="14"/>
      <c r="Q109" s="14"/>
      <c r="R109" s="14"/>
      <c r="S109" s="14"/>
      <c r="T109" s="14"/>
      <c r="U109" s="14"/>
      <c r="V109" s="14"/>
      <c r="W109" s="48"/>
      <c r="Y109" s="15"/>
      <c r="Z109" s="15"/>
    </row>
    <row r="110" spans="1:26" s="6" customFormat="1" x14ac:dyDescent="0.2">
      <c r="A110" s="56"/>
      <c r="B110" s="14"/>
      <c r="C110" s="14"/>
      <c r="D110" s="1"/>
      <c r="E110" s="2"/>
      <c r="F110" s="2"/>
      <c r="G110" s="2"/>
      <c r="H110" s="1"/>
      <c r="I110" s="2"/>
      <c r="J110" s="1"/>
      <c r="K110" s="2"/>
      <c r="L110" s="2"/>
      <c r="M110" s="2"/>
      <c r="N110" s="1"/>
      <c r="O110" s="2"/>
      <c r="P110" s="14"/>
      <c r="Q110" s="14"/>
      <c r="R110" s="14"/>
      <c r="S110" s="14"/>
      <c r="T110" s="14"/>
      <c r="U110" s="14"/>
      <c r="V110" s="14"/>
      <c r="W110" s="48"/>
      <c r="Y110" s="15"/>
      <c r="Z110" s="15"/>
    </row>
    <row r="111" spans="1:26" s="6" customFormat="1" x14ac:dyDescent="0.2">
      <c r="A111" s="56"/>
      <c r="B111" s="14"/>
      <c r="C111" s="14"/>
      <c r="D111" s="1"/>
      <c r="E111" s="3"/>
      <c r="F111" s="3"/>
      <c r="G111" s="3"/>
      <c r="H111" s="1"/>
      <c r="I111" s="3"/>
      <c r="J111" s="1"/>
      <c r="K111" s="3"/>
      <c r="L111" s="3"/>
      <c r="M111" s="3"/>
      <c r="N111" s="1"/>
      <c r="O111" s="3"/>
      <c r="P111" s="14"/>
      <c r="Q111" s="14"/>
      <c r="R111" s="14"/>
      <c r="S111" s="14"/>
      <c r="T111" s="14"/>
      <c r="U111" s="14"/>
      <c r="V111" s="14"/>
      <c r="W111" s="48"/>
      <c r="Y111" s="15"/>
      <c r="Z111" s="15"/>
    </row>
    <row r="112" spans="1:26" s="6" customFormat="1" x14ac:dyDescent="0.2">
      <c r="A112" s="56"/>
      <c r="B112" s="14"/>
      <c r="C112" s="14"/>
      <c r="D112" s="1"/>
      <c r="E112" s="3"/>
      <c r="F112" s="3"/>
      <c r="G112" s="3"/>
      <c r="H112" s="1"/>
      <c r="I112" s="2"/>
      <c r="J112" s="1"/>
      <c r="K112" s="3"/>
      <c r="L112" s="3"/>
      <c r="M112" s="3"/>
      <c r="N112" s="1"/>
      <c r="O112" s="2"/>
      <c r="P112" s="14"/>
      <c r="Q112" s="14"/>
      <c r="R112" s="14"/>
      <c r="S112" s="14"/>
      <c r="T112" s="14"/>
      <c r="U112" s="14"/>
      <c r="V112" s="14"/>
      <c r="W112" s="48"/>
      <c r="Y112" s="15"/>
      <c r="Z112" s="15"/>
    </row>
    <row r="113" spans="1:26" s="6" customFormat="1" x14ac:dyDescent="0.2">
      <c r="A113" s="56"/>
      <c r="B113" s="14"/>
      <c r="C113" s="14"/>
      <c r="D113" s="1"/>
      <c r="E113" s="3"/>
      <c r="F113" s="3"/>
      <c r="G113" s="3"/>
      <c r="H113" s="1"/>
      <c r="I113" s="2"/>
      <c r="J113" s="1"/>
      <c r="K113" s="3"/>
      <c r="L113" s="3"/>
      <c r="M113" s="3"/>
      <c r="N113" s="1"/>
      <c r="O113" s="2"/>
      <c r="P113" s="14"/>
      <c r="Q113" s="14"/>
      <c r="R113" s="14"/>
      <c r="S113" s="14"/>
      <c r="T113" s="14"/>
      <c r="U113" s="14"/>
      <c r="V113" s="14"/>
      <c r="W113" s="48"/>
      <c r="Y113" s="15"/>
      <c r="Z113" s="15"/>
    </row>
    <row r="114" spans="1:26" s="6" customFormat="1" x14ac:dyDescent="0.2">
      <c r="A114" s="56"/>
      <c r="B114" s="14"/>
      <c r="C114" s="14"/>
      <c r="D114" s="1"/>
      <c r="E114" s="3"/>
      <c r="F114" s="3"/>
      <c r="G114" s="3"/>
      <c r="H114" s="1"/>
      <c r="I114" s="2"/>
      <c r="J114" s="1"/>
      <c r="K114" s="3"/>
      <c r="L114" s="3"/>
      <c r="M114" s="3"/>
      <c r="N114" s="1"/>
      <c r="O114" s="2"/>
      <c r="P114" s="14"/>
      <c r="Q114" s="14"/>
      <c r="R114" s="14"/>
      <c r="S114" s="14"/>
      <c r="T114" s="14"/>
      <c r="U114" s="14"/>
      <c r="V114" s="14"/>
      <c r="W114" s="48"/>
      <c r="Y114" s="15"/>
      <c r="Z114" s="15"/>
    </row>
    <row r="115" spans="1:26" s="6" customFormat="1" ht="19.25" customHeight="1" x14ac:dyDescent="0.2">
      <c r="A115" s="56"/>
      <c r="B115" s="14"/>
      <c r="C115" s="14"/>
      <c r="D115" s="1"/>
      <c r="E115" s="2"/>
      <c r="F115" s="2"/>
      <c r="G115" s="2"/>
      <c r="H115" s="1"/>
      <c r="I115" s="2"/>
      <c r="J115" s="1"/>
      <c r="K115" s="2"/>
      <c r="L115" s="2"/>
      <c r="M115" s="2"/>
      <c r="N115" s="1"/>
      <c r="O115" s="2"/>
      <c r="P115" s="14"/>
      <c r="Q115" s="14"/>
      <c r="R115" s="14"/>
      <c r="S115" s="14"/>
      <c r="T115" s="14"/>
      <c r="U115" s="14"/>
      <c r="V115" s="14"/>
      <c r="W115" s="48"/>
      <c r="Y115" s="15"/>
      <c r="Z115" s="15"/>
    </row>
    <row r="116" spans="1:26" s="6" customFormat="1" ht="19.5" customHeight="1" x14ac:dyDescent="0.2">
      <c r="A116" s="56"/>
      <c r="B116" s="14"/>
      <c r="C116" s="14"/>
      <c r="D116" s="1"/>
      <c r="E116" s="2"/>
      <c r="F116" s="2"/>
      <c r="G116" s="2"/>
      <c r="H116" s="1"/>
      <c r="I116" s="2"/>
      <c r="J116" s="1"/>
      <c r="K116" s="2"/>
      <c r="L116" s="2"/>
      <c r="M116" s="2"/>
      <c r="N116" s="1"/>
      <c r="O116" s="2"/>
      <c r="P116" s="14"/>
      <c r="Q116" s="14"/>
      <c r="R116" s="14"/>
      <c r="S116" s="14"/>
      <c r="T116" s="14"/>
      <c r="U116" s="14"/>
      <c r="V116" s="14"/>
      <c r="W116" s="48"/>
      <c r="Y116" s="15"/>
      <c r="Z116" s="15"/>
    </row>
    <row r="117" spans="1:26" s="6" customFormat="1" x14ac:dyDescent="0.2">
      <c r="A117" s="56"/>
      <c r="B117" s="14"/>
      <c r="C117" s="14"/>
      <c r="D117" s="1"/>
      <c r="E117" s="2"/>
      <c r="F117" s="2"/>
      <c r="G117" s="2"/>
      <c r="H117" s="1"/>
      <c r="I117" s="2"/>
      <c r="J117" s="1"/>
      <c r="K117" s="2"/>
      <c r="L117" s="2"/>
      <c r="M117" s="2"/>
      <c r="N117" s="1"/>
      <c r="O117" s="2"/>
      <c r="P117" s="14"/>
      <c r="Q117" s="14"/>
      <c r="R117" s="14"/>
      <c r="S117" s="14"/>
      <c r="T117" s="14"/>
      <c r="U117" s="14"/>
      <c r="V117" s="14"/>
      <c r="W117" s="48"/>
      <c r="Y117" s="15"/>
      <c r="Z117" s="15"/>
    </row>
    <row r="118" spans="1:26" s="6" customFormat="1" x14ac:dyDescent="0.2">
      <c r="A118" s="56"/>
      <c r="B118" s="14"/>
      <c r="C118" s="14"/>
      <c r="D118" s="1"/>
      <c r="E118" s="2"/>
      <c r="F118" s="2"/>
      <c r="G118" s="2"/>
      <c r="H118" s="1"/>
      <c r="I118" s="2"/>
      <c r="J118" s="1"/>
      <c r="K118" s="2"/>
      <c r="L118" s="2"/>
      <c r="M118" s="2"/>
      <c r="N118" s="1"/>
      <c r="O118" s="2"/>
      <c r="P118" s="14"/>
      <c r="Q118" s="14"/>
      <c r="R118" s="14"/>
      <c r="S118" s="14"/>
      <c r="T118" s="14"/>
      <c r="U118" s="14"/>
      <c r="V118" s="14"/>
      <c r="W118" s="48"/>
      <c r="Y118" s="15"/>
      <c r="Z118" s="15"/>
    </row>
    <row r="119" spans="1:26" s="6" customFormat="1" x14ac:dyDescent="0.2">
      <c r="A119" s="56"/>
      <c r="B119" s="14"/>
      <c r="C119" s="14"/>
      <c r="D119" s="1"/>
      <c r="E119" s="3"/>
      <c r="F119" s="3"/>
      <c r="G119" s="3"/>
      <c r="H119" s="1"/>
      <c r="I119" s="2"/>
      <c r="J119" s="1"/>
      <c r="K119" s="3"/>
      <c r="L119" s="3"/>
      <c r="M119" s="3"/>
      <c r="N119" s="1"/>
      <c r="O119" s="2"/>
      <c r="P119" s="14"/>
      <c r="Q119" s="14"/>
      <c r="R119" s="14"/>
      <c r="S119" s="14"/>
      <c r="T119" s="14"/>
      <c r="U119" s="14"/>
      <c r="V119" s="14"/>
      <c r="W119" s="48"/>
      <c r="Y119" s="15"/>
      <c r="Z119" s="15"/>
    </row>
    <row r="120" spans="1:26" s="6" customFormat="1" x14ac:dyDescent="0.2">
      <c r="A120" s="56"/>
      <c r="B120" s="14"/>
      <c r="C120" s="14"/>
      <c r="D120" s="1"/>
      <c r="E120" s="2"/>
      <c r="F120" s="2"/>
      <c r="G120" s="2"/>
      <c r="H120" s="1"/>
      <c r="I120" s="2"/>
      <c r="J120" s="1"/>
      <c r="K120" s="2"/>
      <c r="L120" s="2"/>
      <c r="M120" s="2"/>
      <c r="N120" s="1"/>
      <c r="O120" s="2"/>
      <c r="P120" s="14"/>
      <c r="Q120" s="14"/>
      <c r="R120" s="14"/>
      <c r="S120" s="14"/>
      <c r="T120" s="14"/>
      <c r="U120" s="14"/>
      <c r="V120" s="14"/>
      <c r="W120" s="48"/>
      <c r="Y120" s="15"/>
      <c r="Z120" s="15"/>
    </row>
    <row r="121" spans="1:26" ht="18.75" customHeight="1" x14ac:dyDescent="0.2">
      <c r="A121" s="56"/>
      <c r="B121" s="14"/>
      <c r="C121" s="14"/>
      <c r="D121" s="1"/>
      <c r="E121" s="2"/>
      <c r="F121" s="2"/>
      <c r="G121" s="2"/>
      <c r="H121" s="1"/>
      <c r="I121" s="2"/>
      <c r="J121" s="1"/>
      <c r="K121" s="2"/>
      <c r="L121" s="2"/>
      <c r="M121" s="2"/>
      <c r="N121" s="1"/>
      <c r="O121" s="2"/>
      <c r="P121" s="14"/>
      <c r="Q121" s="14"/>
      <c r="R121" s="45"/>
      <c r="S121" s="45"/>
      <c r="T121" s="14"/>
      <c r="U121" s="14"/>
      <c r="V121" s="14"/>
      <c r="W121" s="48"/>
    </row>
    <row r="122" spans="1:26" x14ac:dyDescent="0.2">
      <c r="A122" s="56"/>
      <c r="B122" s="14"/>
      <c r="C122" s="14"/>
      <c r="D122" s="1"/>
      <c r="E122" s="2"/>
      <c r="F122" s="2"/>
      <c r="G122" s="2"/>
      <c r="H122" s="1"/>
      <c r="I122" s="2"/>
      <c r="J122" s="1"/>
      <c r="K122" s="2"/>
      <c r="L122" s="2"/>
      <c r="M122" s="2"/>
      <c r="N122" s="1"/>
      <c r="O122" s="2"/>
      <c r="P122" s="14"/>
      <c r="Q122" s="14"/>
      <c r="R122" s="45"/>
      <c r="S122" s="45"/>
      <c r="T122" s="14"/>
      <c r="U122" s="14"/>
      <c r="V122" s="14"/>
      <c r="W122" s="48"/>
    </row>
    <row r="123" spans="1:26" x14ac:dyDescent="0.2">
      <c r="A123" s="56"/>
      <c r="B123" s="14"/>
      <c r="C123" s="14"/>
      <c r="D123" s="1"/>
      <c r="E123" s="2"/>
      <c r="F123" s="2"/>
      <c r="G123" s="2"/>
      <c r="H123" s="1"/>
      <c r="I123" s="2"/>
      <c r="J123" s="1"/>
      <c r="K123" s="2"/>
      <c r="L123" s="2"/>
      <c r="M123" s="2"/>
      <c r="N123" s="1"/>
      <c r="O123" s="2"/>
      <c r="P123" s="14"/>
      <c r="Q123" s="14"/>
      <c r="R123" s="45"/>
      <c r="S123" s="45"/>
      <c r="T123" s="14"/>
      <c r="U123" s="14"/>
      <c r="V123" s="14"/>
      <c r="W123" s="48"/>
    </row>
    <row r="124" spans="1:26" s="6" customFormat="1" x14ac:dyDescent="0.2">
      <c r="A124" s="56"/>
      <c r="B124" s="14"/>
      <c r="C124" s="14"/>
      <c r="D124" s="1"/>
      <c r="E124" s="3"/>
      <c r="F124" s="3"/>
      <c r="G124" s="3"/>
      <c r="H124" s="1"/>
      <c r="I124" s="2"/>
      <c r="J124" s="1"/>
      <c r="K124" s="3"/>
      <c r="L124" s="3"/>
      <c r="M124" s="3"/>
      <c r="N124" s="1"/>
      <c r="O124" s="2"/>
      <c r="P124" s="14"/>
      <c r="Q124" s="14"/>
      <c r="R124" s="14"/>
      <c r="S124" s="14"/>
      <c r="T124" s="14"/>
      <c r="U124" s="14"/>
      <c r="V124" s="14"/>
      <c r="W124" s="48"/>
      <c r="Y124" s="15"/>
      <c r="Z124" s="15"/>
    </row>
    <row r="125" spans="1:26" s="6" customFormat="1" ht="18" customHeight="1" x14ac:dyDescent="0.2">
      <c r="A125" s="56"/>
      <c r="B125" s="14"/>
      <c r="C125" s="14"/>
      <c r="D125" s="1"/>
      <c r="E125" s="3"/>
      <c r="F125" s="3"/>
      <c r="G125" s="3"/>
      <c r="H125" s="1"/>
      <c r="I125" s="3"/>
      <c r="J125" s="1"/>
      <c r="K125" s="3"/>
      <c r="L125" s="3"/>
      <c r="M125" s="3"/>
      <c r="N125" s="1"/>
      <c r="O125" s="3"/>
      <c r="P125" s="14"/>
      <c r="Q125" s="14"/>
      <c r="R125" s="14"/>
      <c r="S125" s="14"/>
      <c r="T125" s="14"/>
      <c r="U125" s="14"/>
      <c r="V125" s="14"/>
      <c r="W125" s="48"/>
      <c r="Y125" s="15"/>
      <c r="Z125" s="15"/>
    </row>
    <row r="126" spans="1:26" x14ac:dyDescent="0.2">
      <c r="A126" s="56"/>
      <c r="B126" s="14"/>
      <c r="C126" s="14"/>
      <c r="D126" s="1"/>
      <c r="E126" s="2"/>
      <c r="F126" s="2"/>
      <c r="G126" s="2"/>
      <c r="H126" s="1"/>
      <c r="I126" s="2"/>
      <c r="J126" s="1"/>
      <c r="K126" s="2"/>
      <c r="L126" s="2"/>
      <c r="M126" s="2"/>
      <c r="N126" s="1"/>
      <c r="O126" s="2"/>
      <c r="P126" s="14"/>
      <c r="Q126" s="14"/>
      <c r="R126" s="45"/>
      <c r="S126" s="45"/>
      <c r="T126" s="14"/>
      <c r="U126" s="14"/>
      <c r="V126" s="14"/>
      <c r="W126" s="48"/>
    </row>
    <row r="127" spans="1:26" x14ac:dyDescent="0.2">
      <c r="A127" s="56"/>
      <c r="B127" s="14"/>
      <c r="C127" s="14"/>
      <c r="D127" s="1"/>
      <c r="E127" s="3"/>
      <c r="F127" s="3"/>
      <c r="G127" s="3"/>
      <c r="H127" s="1"/>
      <c r="I127" s="3"/>
      <c r="J127" s="1"/>
      <c r="K127" s="3"/>
      <c r="L127" s="3"/>
      <c r="M127" s="3"/>
      <c r="N127" s="1"/>
      <c r="O127" s="3"/>
      <c r="P127" s="14"/>
      <c r="Q127" s="14"/>
      <c r="R127" s="45"/>
      <c r="S127" s="45"/>
      <c r="T127" s="14"/>
      <c r="U127" s="20"/>
      <c r="V127" s="14"/>
      <c r="W127" s="48"/>
    </row>
    <row r="128" spans="1:26" s="6" customFormat="1" x14ac:dyDescent="0.2">
      <c r="A128" s="56"/>
      <c r="B128" s="14"/>
      <c r="C128" s="14"/>
      <c r="D128" s="1"/>
      <c r="E128" s="3"/>
      <c r="F128" s="3"/>
      <c r="G128" s="3"/>
      <c r="H128" s="1"/>
      <c r="I128" s="4"/>
      <c r="J128" s="1"/>
      <c r="K128" s="3"/>
      <c r="L128" s="3"/>
      <c r="M128" s="3"/>
      <c r="N128" s="1"/>
      <c r="O128" s="4"/>
      <c r="P128" s="14"/>
      <c r="Q128" s="14"/>
      <c r="R128" s="14"/>
      <c r="S128" s="14"/>
      <c r="T128" s="14"/>
      <c r="U128" s="20"/>
      <c r="V128" s="14"/>
      <c r="W128" s="48"/>
      <c r="Y128" s="15"/>
      <c r="Z128" s="15"/>
    </row>
    <row r="129" spans="1:26" s="6" customFormat="1" x14ac:dyDescent="0.2">
      <c r="A129" s="56"/>
      <c r="B129" s="14"/>
      <c r="C129" s="14"/>
      <c r="D129" s="1"/>
      <c r="E129" s="3"/>
      <c r="F129" s="3"/>
      <c r="G129" s="3"/>
      <c r="H129" s="1"/>
      <c r="I129" s="4"/>
      <c r="J129" s="1"/>
      <c r="K129" s="3"/>
      <c r="L129" s="3"/>
      <c r="M129" s="3"/>
      <c r="N129" s="14"/>
      <c r="O129" s="14"/>
      <c r="P129" s="14"/>
      <c r="Q129" s="14"/>
      <c r="R129" s="14"/>
      <c r="S129" s="14"/>
      <c r="T129" s="14"/>
      <c r="U129" s="14"/>
      <c r="V129" s="14"/>
      <c r="W129" s="48"/>
      <c r="Y129" s="15"/>
      <c r="Z129" s="15"/>
    </row>
    <row r="130" spans="1:26" s="6" customFormat="1" x14ac:dyDescent="0.2">
      <c r="A130" s="56"/>
      <c r="B130" s="14"/>
      <c r="C130" s="14"/>
      <c r="D130" s="1"/>
      <c r="E130" s="4"/>
      <c r="F130" s="4"/>
      <c r="G130" s="4"/>
      <c r="H130" s="1"/>
      <c r="I130" s="4"/>
      <c r="J130" s="1"/>
      <c r="K130" s="4"/>
      <c r="L130" s="4"/>
      <c r="M130" s="4"/>
      <c r="N130" s="1"/>
      <c r="O130" s="4"/>
      <c r="P130" s="14"/>
      <c r="Q130" s="14"/>
      <c r="R130" s="14"/>
      <c r="S130" s="14"/>
      <c r="T130" s="14"/>
      <c r="U130" s="14"/>
      <c r="V130" s="14"/>
      <c r="W130" s="48"/>
      <c r="Y130" s="15"/>
      <c r="Z130" s="15"/>
    </row>
    <row r="131" spans="1:26" s="6" customFormat="1" ht="17.25" customHeight="1" x14ac:dyDescent="0.2">
      <c r="A131" s="56"/>
      <c r="B131" s="14"/>
      <c r="C131" s="14"/>
      <c r="D131" s="1"/>
      <c r="E131" s="3"/>
      <c r="F131" s="3"/>
      <c r="G131" s="3"/>
      <c r="H131" s="1"/>
      <c r="I131" s="2"/>
      <c r="J131" s="1"/>
      <c r="K131" s="3"/>
      <c r="L131" s="3"/>
      <c r="M131" s="3"/>
      <c r="N131" s="1"/>
      <c r="O131" s="2"/>
      <c r="P131" s="14"/>
      <c r="Q131" s="14"/>
      <c r="R131" s="14"/>
      <c r="S131" s="14"/>
      <c r="T131" s="14"/>
      <c r="U131" s="14"/>
      <c r="V131" s="14"/>
      <c r="W131" s="48"/>
      <c r="Y131" s="15"/>
      <c r="Z131" s="15"/>
    </row>
    <row r="132" spans="1:26" s="6" customFormat="1" x14ac:dyDescent="0.2">
      <c r="A132" s="56"/>
      <c r="B132" s="14"/>
      <c r="C132" s="14"/>
      <c r="D132" s="1"/>
      <c r="E132" s="3"/>
      <c r="F132" s="3"/>
      <c r="G132" s="3"/>
      <c r="H132" s="1"/>
      <c r="I132" s="4"/>
      <c r="J132" s="1"/>
      <c r="K132" s="3"/>
      <c r="L132" s="3"/>
      <c r="M132" s="3"/>
      <c r="N132" s="1"/>
      <c r="O132" s="4"/>
      <c r="P132" s="14"/>
      <c r="Q132" s="14"/>
      <c r="R132" s="14"/>
      <c r="S132" s="14"/>
      <c r="T132" s="14"/>
      <c r="U132" s="14"/>
      <c r="V132" s="14"/>
      <c r="W132" s="48"/>
      <c r="Y132" s="15"/>
      <c r="Z132" s="15"/>
    </row>
    <row r="133" spans="1:26" s="6" customFormat="1" x14ac:dyDescent="0.2">
      <c r="A133" s="56"/>
      <c r="B133" s="14"/>
      <c r="C133" s="14"/>
      <c r="D133" s="1"/>
      <c r="E133" s="3"/>
      <c r="F133" s="3"/>
      <c r="G133" s="3"/>
      <c r="H133" s="1"/>
      <c r="I133" s="4"/>
      <c r="J133" s="1"/>
      <c r="K133" s="3"/>
      <c r="L133" s="3"/>
      <c r="M133" s="3"/>
      <c r="N133" s="1"/>
      <c r="O133" s="4"/>
      <c r="P133" s="14"/>
      <c r="Q133" s="14"/>
      <c r="R133" s="14"/>
      <c r="S133" s="14"/>
      <c r="T133" s="14"/>
      <c r="U133" s="14"/>
      <c r="V133" s="14"/>
      <c r="W133" s="48"/>
      <c r="Y133" s="15"/>
      <c r="Z133" s="15"/>
    </row>
    <row r="134" spans="1:26" x14ac:dyDescent="0.2">
      <c r="A134" s="56"/>
      <c r="B134" s="14"/>
      <c r="C134" s="14"/>
      <c r="D134" s="1"/>
      <c r="E134" s="3"/>
      <c r="F134" s="3"/>
      <c r="G134" s="3"/>
      <c r="H134" s="1"/>
      <c r="I134" s="3"/>
      <c r="J134" s="1"/>
      <c r="K134" s="3"/>
      <c r="L134" s="3"/>
      <c r="M134" s="3"/>
      <c r="N134" s="1"/>
      <c r="O134" s="3"/>
      <c r="P134" s="14"/>
      <c r="Q134" s="14"/>
      <c r="R134" s="45"/>
      <c r="S134" s="45"/>
      <c r="T134" s="14"/>
      <c r="U134" s="14"/>
      <c r="V134" s="14"/>
      <c r="W134" s="48"/>
    </row>
    <row r="135" spans="1:26" x14ac:dyDescent="0.2">
      <c r="A135" s="56"/>
      <c r="B135" s="14"/>
      <c r="C135" s="14"/>
      <c r="D135" s="1"/>
      <c r="E135" s="3"/>
      <c r="F135" s="3"/>
      <c r="G135" s="3"/>
      <c r="H135" s="1"/>
      <c r="I135" s="3"/>
      <c r="J135" s="1"/>
      <c r="K135" s="3"/>
      <c r="L135" s="3"/>
      <c r="M135" s="3"/>
      <c r="N135" s="1"/>
      <c r="O135" s="3"/>
      <c r="P135" s="14"/>
      <c r="Q135" s="14"/>
      <c r="R135" s="45"/>
      <c r="S135" s="45"/>
      <c r="T135" s="14"/>
      <c r="U135" s="14"/>
      <c r="V135" s="14"/>
      <c r="W135" s="48"/>
    </row>
    <row r="136" spans="1:26" ht="19.5" customHeight="1" x14ac:dyDescent="0.2">
      <c r="A136" s="56"/>
      <c r="B136" s="14"/>
      <c r="C136" s="14"/>
      <c r="D136" s="1"/>
      <c r="E136" s="2"/>
      <c r="F136" s="2"/>
      <c r="G136" s="2"/>
      <c r="H136" s="1"/>
      <c r="I136" s="2"/>
      <c r="J136" s="1"/>
      <c r="K136" s="2"/>
      <c r="L136" s="2"/>
      <c r="M136" s="2"/>
      <c r="N136" s="1"/>
      <c r="O136" s="2"/>
      <c r="P136" s="14"/>
      <c r="Q136" s="14"/>
      <c r="R136" s="45"/>
      <c r="S136" s="45"/>
      <c r="T136" s="14"/>
      <c r="U136" s="14"/>
      <c r="V136" s="14"/>
      <c r="W136" s="48"/>
    </row>
    <row r="137" spans="1:26" ht="19.5" customHeight="1" x14ac:dyDescent="0.2">
      <c r="A137" s="56"/>
      <c r="B137" s="14"/>
      <c r="C137" s="14"/>
      <c r="D137" s="1"/>
      <c r="E137" s="2"/>
      <c r="F137" s="2"/>
      <c r="G137" s="2"/>
      <c r="H137" s="1"/>
      <c r="I137" s="2"/>
      <c r="J137" s="1"/>
      <c r="K137" s="2"/>
      <c r="L137" s="2"/>
      <c r="M137" s="2"/>
      <c r="N137" s="1"/>
      <c r="O137" s="2"/>
      <c r="P137" s="14"/>
      <c r="Q137" s="14"/>
      <c r="R137" s="45"/>
      <c r="S137" s="45"/>
      <c r="T137" s="14"/>
      <c r="U137" s="14"/>
      <c r="V137" s="14"/>
      <c r="W137" s="48"/>
    </row>
    <row r="138" spans="1:26" ht="19.5" customHeight="1" x14ac:dyDescent="0.2">
      <c r="A138" s="56"/>
      <c r="B138" s="14"/>
      <c r="C138" s="14"/>
      <c r="D138" s="1"/>
      <c r="E138" s="2"/>
      <c r="F138" s="2"/>
      <c r="G138" s="2"/>
      <c r="H138" s="1"/>
      <c r="I138" s="2"/>
      <c r="J138" s="1"/>
      <c r="K138" s="2"/>
      <c r="L138" s="2"/>
      <c r="M138" s="2"/>
      <c r="N138" s="1"/>
      <c r="O138" s="2"/>
      <c r="P138" s="14"/>
      <c r="Q138" s="14"/>
      <c r="R138" s="45"/>
      <c r="S138" s="45"/>
      <c r="T138" s="14"/>
      <c r="U138" s="14"/>
      <c r="V138" s="14"/>
      <c r="W138" s="48"/>
    </row>
    <row r="139" spans="1:26" ht="19.5" customHeight="1" x14ac:dyDescent="0.2">
      <c r="A139" s="56"/>
      <c r="B139" s="14"/>
      <c r="C139" s="14"/>
      <c r="D139" s="1"/>
      <c r="E139" s="2"/>
      <c r="F139" s="2"/>
      <c r="G139" s="2"/>
      <c r="H139" s="1"/>
      <c r="I139" s="2"/>
      <c r="J139" s="1"/>
      <c r="K139" s="2"/>
      <c r="L139" s="2"/>
      <c r="M139" s="2"/>
      <c r="N139" s="1"/>
      <c r="O139" s="2"/>
      <c r="P139" s="14"/>
      <c r="Q139" s="14"/>
      <c r="R139" s="45"/>
      <c r="S139" s="45"/>
      <c r="T139" s="14"/>
      <c r="U139" s="14"/>
      <c r="V139" s="14"/>
      <c r="W139" s="48"/>
    </row>
    <row r="140" spans="1:26" ht="19.5" customHeight="1" x14ac:dyDescent="0.2">
      <c r="A140" s="56"/>
      <c r="B140" s="14"/>
      <c r="C140" s="14"/>
      <c r="D140" s="1"/>
      <c r="E140" s="2"/>
      <c r="F140" s="2"/>
      <c r="G140" s="2"/>
      <c r="H140" s="1"/>
      <c r="I140" s="2"/>
      <c r="J140" s="1"/>
      <c r="K140" s="2"/>
      <c r="L140" s="2"/>
      <c r="M140" s="2"/>
      <c r="N140" s="1"/>
      <c r="O140" s="2"/>
      <c r="P140" s="14"/>
      <c r="Q140" s="14"/>
      <c r="R140" s="45"/>
      <c r="S140" s="45"/>
      <c r="T140" s="14"/>
      <c r="U140" s="14"/>
      <c r="V140" s="14"/>
      <c r="W140" s="48"/>
    </row>
    <row r="141" spans="1:26" ht="19.5" customHeight="1" x14ac:dyDescent="0.2">
      <c r="A141" s="56"/>
      <c r="B141" s="14"/>
      <c r="C141" s="14"/>
      <c r="D141" s="1"/>
      <c r="E141" s="2"/>
      <c r="F141" s="2"/>
      <c r="G141" s="2"/>
      <c r="H141" s="1"/>
      <c r="I141" s="2"/>
      <c r="J141" s="1"/>
      <c r="K141" s="2"/>
      <c r="L141" s="2"/>
      <c r="M141" s="2"/>
      <c r="N141" s="1"/>
      <c r="O141" s="2"/>
      <c r="P141" s="14"/>
      <c r="Q141" s="14"/>
      <c r="R141" s="45"/>
      <c r="S141" s="45"/>
      <c r="T141" s="14"/>
      <c r="U141" s="14"/>
      <c r="V141" s="14"/>
      <c r="W141" s="48"/>
    </row>
    <row r="142" spans="1:26" ht="19.5" customHeight="1" x14ac:dyDescent="0.2">
      <c r="A142" s="56"/>
      <c r="B142" s="14"/>
      <c r="C142" s="14"/>
      <c r="D142" s="1"/>
      <c r="E142" s="2"/>
      <c r="F142" s="2"/>
      <c r="G142" s="2"/>
      <c r="H142" s="1"/>
      <c r="I142" s="2"/>
      <c r="J142" s="1"/>
      <c r="K142" s="2"/>
      <c r="L142" s="2"/>
      <c r="M142" s="2"/>
      <c r="N142" s="1"/>
      <c r="O142" s="2"/>
      <c r="P142" s="14"/>
      <c r="Q142" s="14"/>
      <c r="R142" s="45"/>
      <c r="S142" s="45"/>
      <c r="T142" s="14"/>
      <c r="U142" s="14"/>
      <c r="V142" s="14"/>
      <c r="W142" s="48"/>
    </row>
    <row r="143" spans="1:26" ht="19.5" customHeight="1" x14ac:dyDescent="0.2">
      <c r="A143" s="56"/>
      <c r="B143" s="14"/>
      <c r="C143" s="14"/>
      <c r="D143" s="1"/>
      <c r="E143" s="2"/>
      <c r="F143" s="2"/>
      <c r="G143" s="2"/>
      <c r="H143" s="1"/>
      <c r="I143" s="2"/>
      <c r="J143" s="1"/>
      <c r="K143" s="2"/>
      <c r="L143" s="2"/>
      <c r="M143" s="2"/>
      <c r="N143" s="1"/>
      <c r="O143" s="2"/>
      <c r="P143" s="14"/>
      <c r="Q143" s="14"/>
      <c r="R143" s="45"/>
      <c r="S143" s="45"/>
      <c r="T143" s="14"/>
      <c r="U143" s="14"/>
      <c r="V143" s="14"/>
      <c r="W143" s="48"/>
    </row>
    <row r="144" spans="1:26" ht="19.5" customHeight="1" x14ac:dyDescent="0.2">
      <c r="A144" s="56"/>
      <c r="B144" s="14"/>
      <c r="C144" s="14"/>
      <c r="D144" s="1"/>
      <c r="E144" s="2"/>
      <c r="F144" s="2"/>
      <c r="G144" s="2"/>
      <c r="H144" s="1"/>
      <c r="I144" s="2"/>
      <c r="J144" s="1"/>
      <c r="K144" s="2"/>
      <c r="L144" s="2"/>
      <c r="M144" s="2"/>
      <c r="N144" s="1"/>
      <c r="O144" s="2"/>
      <c r="P144" s="14"/>
      <c r="Q144" s="14"/>
      <c r="R144" s="45"/>
      <c r="S144" s="45"/>
      <c r="T144" s="14"/>
      <c r="U144" s="14"/>
      <c r="V144" s="14"/>
      <c r="W144" s="48"/>
    </row>
    <row r="145" spans="1:23" ht="19.5" customHeight="1" x14ac:dyDescent="0.2">
      <c r="A145" s="56"/>
      <c r="B145" s="14"/>
      <c r="C145" s="14"/>
      <c r="D145" s="1"/>
      <c r="E145" s="2"/>
      <c r="F145" s="2"/>
      <c r="G145" s="2"/>
      <c r="H145" s="1"/>
      <c r="I145" s="2"/>
      <c r="J145" s="1"/>
      <c r="K145" s="2"/>
      <c r="L145" s="2"/>
      <c r="M145" s="2"/>
      <c r="N145" s="1"/>
      <c r="O145" s="2"/>
      <c r="P145" s="14"/>
      <c r="Q145" s="14"/>
      <c r="R145" s="45"/>
      <c r="S145" s="45"/>
      <c r="T145" s="14"/>
      <c r="U145" s="14"/>
      <c r="V145" s="14"/>
      <c r="W145" s="48"/>
    </row>
    <row r="146" spans="1:23" ht="19.5" customHeight="1" x14ac:dyDescent="0.2">
      <c r="A146" s="56"/>
      <c r="B146" s="14"/>
      <c r="C146" s="14"/>
      <c r="D146" s="1"/>
      <c r="E146" s="2"/>
      <c r="F146" s="2"/>
      <c r="G146" s="2"/>
      <c r="H146" s="1"/>
      <c r="I146" s="2"/>
      <c r="J146" s="1"/>
      <c r="K146" s="2"/>
      <c r="L146" s="2"/>
      <c r="M146" s="2"/>
      <c r="N146" s="1"/>
      <c r="O146" s="2"/>
      <c r="P146" s="14"/>
      <c r="Q146" s="14"/>
      <c r="R146" s="45"/>
      <c r="S146" s="45"/>
      <c r="T146" s="14"/>
      <c r="U146" s="14"/>
      <c r="V146" s="14"/>
      <c r="W146" s="48"/>
    </row>
    <row r="147" spans="1:23" ht="19.5" customHeight="1" x14ac:dyDescent="0.2">
      <c r="A147" s="56"/>
      <c r="B147" s="14"/>
      <c r="C147" s="14"/>
      <c r="D147" s="1"/>
      <c r="E147" s="2"/>
      <c r="F147" s="2"/>
      <c r="G147" s="2"/>
      <c r="H147" s="1"/>
      <c r="I147" s="2"/>
      <c r="J147" s="1"/>
      <c r="K147" s="2"/>
      <c r="L147" s="2"/>
      <c r="M147" s="2"/>
      <c r="N147" s="1"/>
      <c r="O147" s="2"/>
      <c r="P147" s="14"/>
      <c r="Q147" s="14"/>
      <c r="R147" s="45"/>
      <c r="S147" s="45"/>
      <c r="T147" s="14"/>
      <c r="U147" s="14"/>
      <c r="V147" s="14"/>
      <c r="W147" s="48"/>
    </row>
    <row r="148" spans="1:23" ht="19.5" customHeight="1" x14ac:dyDescent="0.2">
      <c r="A148" s="56"/>
      <c r="B148" s="14"/>
      <c r="C148" s="14"/>
      <c r="D148" s="1"/>
      <c r="E148" s="2"/>
      <c r="F148" s="2"/>
      <c r="G148" s="2"/>
      <c r="H148" s="1"/>
      <c r="I148" s="2"/>
      <c r="J148" s="1"/>
      <c r="K148" s="2"/>
      <c r="L148" s="2"/>
      <c r="M148" s="2"/>
      <c r="N148" s="1"/>
      <c r="O148" s="2"/>
      <c r="P148" s="14"/>
      <c r="Q148" s="14"/>
      <c r="R148" s="45"/>
      <c r="S148" s="45"/>
      <c r="T148" s="14"/>
      <c r="U148" s="14"/>
      <c r="V148" s="14"/>
      <c r="W148" s="48"/>
    </row>
    <row r="149" spans="1:23" ht="19.5" customHeight="1" x14ac:dyDescent="0.2">
      <c r="A149" s="56"/>
      <c r="B149" s="14"/>
      <c r="C149" s="14"/>
      <c r="D149" s="1"/>
      <c r="E149" s="2"/>
      <c r="F149" s="2"/>
      <c r="G149" s="2"/>
      <c r="H149" s="1"/>
      <c r="I149" s="2"/>
      <c r="J149" s="1"/>
      <c r="K149" s="2"/>
      <c r="L149" s="2"/>
      <c r="M149" s="2"/>
      <c r="N149" s="1"/>
      <c r="O149" s="2"/>
      <c r="P149" s="14"/>
      <c r="Q149" s="14"/>
      <c r="R149" s="45"/>
      <c r="S149" s="45"/>
      <c r="T149" s="14"/>
      <c r="U149" s="14"/>
      <c r="V149" s="14"/>
      <c r="W149" s="48"/>
    </row>
    <row r="150" spans="1:23" ht="19.5" customHeight="1" x14ac:dyDescent="0.2">
      <c r="A150" s="56"/>
      <c r="B150" s="14"/>
      <c r="C150" s="14"/>
      <c r="D150" s="1"/>
      <c r="E150" s="2"/>
      <c r="F150" s="2"/>
      <c r="G150" s="2"/>
      <c r="H150" s="1"/>
      <c r="I150" s="2"/>
      <c r="J150" s="1"/>
      <c r="K150" s="2"/>
      <c r="L150" s="2"/>
      <c r="M150" s="2"/>
      <c r="N150" s="1"/>
      <c r="O150" s="2"/>
      <c r="P150" s="14"/>
      <c r="Q150" s="14"/>
      <c r="R150" s="45"/>
      <c r="S150" s="45"/>
      <c r="T150" s="14"/>
      <c r="U150" s="14"/>
      <c r="V150" s="14"/>
      <c r="W150" s="48"/>
    </row>
    <row r="151" spans="1:23" ht="19.5" customHeight="1" x14ac:dyDescent="0.2">
      <c r="A151" s="56"/>
      <c r="B151" s="14"/>
      <c r="C151" s="14"/>
      <c r="D151" s="1"/>
      <c r="E151" s="2"/>
      <c r="F151" s="2"/>
      <c r="G151" s="2"/>
      <c r="H151" s="1"/>
      <c r="I151" s="2"/>
      <c r="J151" s="1"/>
      <c r="K151" s="2"/>
      <c r="L151" s="2"/>
      <c r="M151" s="2"/>
      <c r="N151" s="1"/>
      <c r="O151" s="2"/>
      <c r="P151" s="14"/>
      <c r="Q151" s="14"/>
      <c r="R151" s="45"/>
      <c r="S151" s="45"/>
      <c r="T151" s="14"/>
      <c r="U151" s="14"/>
      <c r="V151" s="14"/>
      <c r="W151" s="48"/>
    </row>
    <row r="152" spans="1:23" ht="19.5" customHeight="1" x14ac:dyDescent="0.2">
      <c r="A152" s="56"/>
      <c r="B152" s="14"/>
      <c r="C152" s="14"/>
      <c r="D152" s="1"/>
      <c r="E152" s="2"/>
      <c r="F152" s="2"/>
      <c r="G152" s="2"/>
      <c r="H152" s="1"/>
      <c r="I152" s="2"/>
      <c r="J152" s="1"/>
      <c r="K152" s="2"/>
      <c r="L152" s="2"/>
      <c r="M152" s="2"/>
      <c r="N152" s="1"/>
      <c r="O152" s="2"/>
      <c r="P152" s="14"/>
      <c r="Q152" s="14"/>
      <c r="R152" s="45"/>
      <c r="S152" s="45"/>
      <c r="T152" s="14"/>
      <c r="U152" s="14"/>
      <c r="V152" s="14"/>
      <c r="W152" s="48"/>
    </row>
    <row r="153" spans="1:23" ht="19.5" customHeight="1" x14ac:dyDescent="0.2">
      <c r="A153" s="56"/>
      <c r="B153" s="14"/>
      <c r="C153" s="14"/>
      <c r="D153" s="1"/>
      <c r="E153" s="2"/>
      <c r="F153" s="2"/>
      <c r="G153" s="2"/>
      <c r="H153" s="1"/>
      <c r="I153" s="2"/>
      <c r="J153" s="1"/>
      <c r="K153" s="2"/>
      <c r="L153" s="2"/>
      <c r="M153" s="2"/>
      <c r="N153" s="1"/>
      <c r="O153" s="2"/>
      <c r="P153" s="14"/>
      <c r="Q153" s="14"/>
      <c r="R153" s="45"/>
      <c r="S153" s="45"/>
      <c r="T153" s="14"/>
      <c r="U153" s="14"/>
      <c r="V153" s="14"/>
      <c r="W153" s="48"/>
    </row>
    <row r="154" spans="1:23" ht="19.5" customHeight="1" x14ac:dyDescent="0.2">
      <c r="A154" s="56"/>
      <c r="B154" s="14"/>
      <c r="C154" s="14"/>
      <c r="D154" s="1"/>
      <c r="E154" s="2"/>
      <c r="F154" s="2"/>
      <c r="G154" s="2"/>
      <c r="H154" s="1"/>
      <c r="I154" s="2"/>
      <c r="J154" s="1"/>
      <c r="K154" s="2"/>
      <c r="L154" s="2"/>
      <c r="M154" s="2"/>
      <c r="N154" s="1"/>
      <c r="O154" s="2"/>
      <c r="P154" s="14"/>
      <c r="Q154" s="14"/>
      <c r="R154" s="45"/>
      <c r="S154" s="45"/>
      <c r="T154" s="14"/>
      <c r="U154" s="14"/>
      <c r="V154" s="14"/>
      <c r="W154" s="48"/>
    </row>
    <row r="155" spans="1:23" ht="19.5" customHeight="1" x14ac:dyDescent="0.2">
      <c r="A155" s="56"/>
      <c r="B155" s="14"/>
      <c r="C155" s="14"/>
      <c r="D155" s="1"/>
      <c r="E155" s="2"/>
      <c r="F155" s="2"/>
      <c r="G155" s="2"/>
      <c r="H155" s="1"/>
      <c r="I155" s="4"/>
      <c r="J155" s="1"/>
      <c r="K155" s="2"/>
      <c r="L155" s="2"/>
      <c r="M155" s="2"/>
      <c r="N155" s="1"/>
      <c r="O155" s="4"/>
      <c r="P155" s="14"/>
      <c r="Q155" s="14"/>
      <c r="R155" s="45"/>
      <c r="S155" s="45"/>
      <c r="T155" s="14"/>
      <c r="U155" s="14"/>
      <c r="V155" s="14"/>
      <c r="W155" s="48"/>
    </row>
    <row r="156" spans="1:23" ht="19.5" customHeight="1" x14ac:dyDescent="0.2">
      <c r="A156" s="56"/>
      <c r="B156" s="14"/>
      <c r="C156" s="14"/>
      <c r="D156" s="1"/>
      <c r="E156" s="3"/>
      <c r="F156" s="3"/>
      <c r="G156" s="3"/>
      <c r="H156" s="1"/>
      <c r="I156" s="2"/>
      <c r="J156" s="1"/>
      <c r="K156" s="3"/>
      <c r="L156" s="3"/>
      <c r="M156" s="3"/>
      <c r="N156" s="1"/>
      <c r="O156" s="2"/>
      <c r="P156" s="14"/>
      <c r="Q156" s="14"/>
      <c r="R156" s="45"/>
      <c r="S156" s="45"/>
      <c r="T156" s="14"/>
      <c r="U156" s="20"/>
      <c r="V156" s="14"/>
      <c r="W156" s="48"/>
    </row>
    <row r="157" spans="1:23" x14ac:dyDescent="0.2">
      <c r="A157" s="56"/>
      <c r="B157" s="14"/>
      <c r="C157" s="14"/>
      <c r="D157" s="1"/>
      <c r="E157" s="3"/>
      <c r="F157" s="3"/>
      <c r="G157" s="3"/>
      <c r="H157" s="1"/>
      <c r="I157" s="4"/>
      <c r="J157" s="1"/>
      <c r="K157" s="3"/>
      <c r="L157" s="3"/>
      <c r="M157" s="3"/>
      <c r="N157" s="1"/>
      <c r="O157" s="4"/>
      <c r="P157" s="14"/>
      <c r="Q157" s="14"/>
      <c r="R157" s="45"/>
      <c r="S157" s="45"/>
      <c r="T157" s="14"/>
      <c r="U157" s="14"/>
      <c r="V157" s="14"/>
      <c r="W157" s="48"/>
    </row>
    <row r="158" spans="1:23" x14ac:dyDescent="0.2">
      <c r="A158" s="56"/>
      <c r="B158" s="14"/>
      <c r="C158" s="14"/>
      <c r="D158" s="1"/>
      <c r="E158" s="2"/>
      <c r="F158" s="2"/>
      <c r="G158" s="2"/>
      <c r="H158" s="1"/>
      <c r="I158" s="2"/>
      <c r="J158" s="1"/>
      <c r="K158" s="2"/>
      <c r="L158" s="2"/>
      <c r="M158" s="2"/>
      <c r="N158" s="1"/>
      <c r="O158" s="2"/>
      <c r="P158" s="14"/>
      <c r="Q158" s="14"/>
      <c r="R158" s="45"/>
      <c r="S158" s="45"/>
      <c r="T158" s="14"/>
      <c r="U158" s="20"/>
      <c r="V158" s="14"/>
      <c r="W158" s="48"/>
    </row>
    <row r="159" spans="1:23" ht="19.5" customHeight="1" x14ac:dyDescent="0.2">
      <c r="A159" s="56"/>
      <c r="B159" s="14"/>
      <c r="C159" s="14"/>
      <c r="D159" s="1"/>
      <c r="E159" s="2"/>
      <c r="F159" s="2"/>
      <c r="G159" s="2"/>
      <c r="H159" s="1"/>
      <c r="I159" s="3"/>
      <c r="J159" s="1"/>
      <c r="K159" s="2"/>
      <c r="L159" s="2"/>
      <c r="M159" s="2"/>
      <c r="N159" s="1"/>
      <c r="O159" s="3"/>
      <c r="P159" s="14"/>
      <c r="Q159" s="14"/>
      <c r="R159" s="45"/>
      <c r="S159" s="45"/>
      <c r="T159" s="14"/>
      <c r="U159" s="20"/>
      <c r="V159" s="14"/>
      <c r="W159" s="48"/>
    </row>
    <row r="160" spans="1:23" ht="19.5" customHeight="1" x14ac:dyDescent="0.2">
      <c r="A160" s="56"/>
      <c r="B160" s="14"/>
      <c r="C160" s="14"/>
      <c r="D160" s="1"/>
      <c r="E160" s="2"/>
      <c r="F160" s="2"/>
      <c r="G160" s="2"/>
      <c r="H160" s="1"/>
      <c r="I160" s="4"/>
      <c r="J160" s="1"/>
      <c r="K160" s="2"/>
      <c r="L160" s="2"/>
      <c r="M160" s="2"/>
      <c r="N160" s="1"/>
      <c r="O160" s="4"/>
      <c r="P160" s="14"/>
      <c r="Q160" s="14"/>
      <c r="R160" s="14"/>
      <c r="S160" s="14"/>
      <c r="T160" s="14"/>
      <c r="U160" s="14"/>
      <c r="V160" s="14"/>
      <c r="W160" s="48"/>
    </row>
    <row r="161" spans="1:23" ht="19.5" customHeight="1" x14ac:dyDescent="0.2">
      <c r="A161" s="56"/>
      <c r="B161" s="14"/>
      <c r="C161" s="14"/>
      <c r="D161" s="1"/>
      <c r="E161" s="2"/>
      <c r="F161" s="2"/>
      <c r="G161" s="2"/>
      <c r="H161" s="1"/>
      <c r="I161" s="2"/>
      <c r="J161" s="1"/>
      <c r="K161" s="2"/>
      <c r="L161" s="2"/>
      <c r="M161" s="2"/>
      <c r="N161" s="1"/>
      <c r="O161" s="2"/>
      <c r="P161" s="14"/>
      <c r="Q161" s="14"/>
      <c r="R161" s="14"/>
      <c r="S161" s="14"/>
      <c r="T161" s="14"/>
      <c r="U161" s="14"/>
      <c r="V161" s="14"/>
      <c r="W161" s="48"/>
    </row>
    <row r="162" spans="1:23" ht="19.5" customHeight="1" x14ac:dyDescent="0.2">
      <c r="A162" s="56"/>
      <c r="B162" s="14"/>
      <c r="C162" s="14"/>
      <c r="D162" s="1"/>
      <c r="E162" s="2"/>
      <c r="F162" s="2"/>
      <c r="G162" s="2"/>
      <c r="H162" s="1"/>
      <c r="I162" s="4"/>
      <c r="J162" s="1"/>
      <c r="K162" s="2"/>
      <c r="L162" s="2"/>
      <c r="M162" s="2"/>
      <c r="N162" s="1"/>
      <c r="O162" s="4"/>
      <c r="P162" s="14"/>
      <c r="Q162" s="14"/>
      <c r="R162" s="14"/>
      <c r="S162" s="14"/>
      <c r="T162" s="14"/>
      <c r="U162" s="14"/>
      <c r="V162" s="14"/>
      <c r="W162" s="48"/>
    </row>
    <row r="163" spans="1:23" ht="19.5" customHeight="1" x14ac:dyDescent="0.2">
      <c r="A163" s="56"/>
      <c r="B163" s="14"/>
      <c r="C163" s="14"/>
      <c r="D163" s="1"/>
      <c r="E163" s="2"/>
      <c r="F163" s="2"/>
      <c r="G163" s="2"/>
      <c r="H163" s="1"/>
      <c r="I163" s="2"/>
      <c r="J163" s="1"/>
      <c r="K163" s="2"/>
      <c r="L163" s="2"/>
      <c r="M163" s="2"/>
      <c r="N163" s="1"/>
      <c r="O163" s="2"/>
      <c r="P163" s="14"/>
      <c r="Q163" s="14"/>
      <c r="R163" s="14"/>
      <c r="S163" s="14"/>
      <c r="T163" s="14"/>
      <c r="U163" s="14"/>
      <c r="V163" s="14"/>
      <c r="W163" s="48"/>
    </row>
    <row r="164" spans="1:23" ht="19.5" customHeight="1" x14ac:dyDescent="0.2">
      <c r="A164" s="56"/>
      <c r="B164" s="14"/>
      <c r="C164" s="14"/>
      <c r="D164" s="1"/>
      <c r="E164" s="3"/>
      <c r="F164" s="3"/>
      <c r="G164" s="3"/>
      <c r="H164" s="1"/>
      <c r="I164" s="3"/>
      <c r="J164" s="1"/>
      <c r="K164" s="3"/>
      <c r="L164" s="3"/>
      <c r="M164" s="3"/>
      <c r="N164" s="1"/>
      <c r="O164" s="3"/>
      <c r="P164" s="14"/>
      <c r="Q164" s="14"/>
      <c r="R164" s="14"/>
      <c r="S164" s="14"/>
      <c r="T164" s="14"/>
      <c r="U164" s="14"/>
      <c r="V164" s="14"/>
      <c r="W164" s="48"/>
    </row>
    <row r="165" spans="1:23" ht="19.5" customHeight="1" x14ac:dyDescent="0.2">
      <c r="A165" s="56"/>
      <c r="B165" s="14"/>
      <c r="C165" s="14"/>
      <c r="D165" s="1"/>
      <c r="E165" s="2"/>
      <c r="F165" s="2"/>
      <c r="G165" s="2"/>
      <c r="H165" s="1"/>
      <c r="I165" s="2"/>
      <c r="J165" s="1"/>
      <c r="K165" s="2"/>
      <c r="L165" s="2"/>
      <c r="M165" s="2"/>
      <c r="N165" s="1"/>
      <c r="O165" s="2"/>
      <c r="P165" s="14"/>
      <c r="Q165" s="14"/>
      <c r="R165" s="14"/>
      <c r="S165" s="14"/>
      <c r="T165" s="14"/>
      <c r="U165" s="20"/>
      <c r="V165" s="14"/>
      <c r="W165" s="48"/>
    </row>
    <row r="166" spans="1:23" ht="19.5" customHeight="1" x14ac:dyDescent="0.2">
      <c r="A166" s="56"/>
      <c r="B166" s="14"/>
      <c r="C166" s="14"/>
      <c r="D166" s="1"/>
      <c r="E166" s="2"/>
      <c r="F166" s="2"/>
      <c r="G166" s="2"/>
      <c r="H166" s="1"/>
      <c r="I166" s="2"/>
      <c r="J166" s="1"/>
      <c r="K166" s="2"/>
      <c r="L166" s="2"/>
      <c r="M166" s="2"/>
      <c r="N166" s="1"/>
      <c r="O166" s="2"/>
      <c r="P166" s="14"/>
      <c r="Q166" s="14"/>
      <c r="R166" s="14"/>
      <c r="S166" s="14"/>
      <c r="T166" s="14"/>
      <c r="U166" s="14"/>
      <c r="V166" s="14"/>
      <c r="W166" s="48"/>
    </row>
    <row r="167" spans="1:23" ht="19.5" customHeight="1" x14ac:dyDescent="0.2">
      <c r="A167" s="56"/>
      <c r="B167" s="14"/>
      <c r="C167" s="14"/>
      <c r="D167" s="1"/>
      <c r="E167" s="2"/>
      <c r="F167" s="2"/>
      <c r="G167" s="2"/>
      <c r="H167" s="1"/>
      <c r="I167" s="4"/>
      <c r="J167" s="1"/>
      <c r="K167" s="2"/>
      <c r="L167" s="2"/>
      <c r="M167" s="2"/>
      <c r="N167" s="1"/>
      <c r="O167" s="4"/>
      <c r="P167" s="14"/>
      <c r="Q167" s="14"/>
      <c r="R167" s="14"/>
      <c r="S167" s="14"/>
      <c r="T167" s="14"/>
      <c r="U167" s="14"/>
      <c r="V167" s="14"/>
      <c r="W167" s="48"/>
    </row>
    <row r="168" spans="1:23" ht="19.5" customHeight="1" x14ac:dyDescent="0.2">
      <c r="A168" s="56"/>
      <c r="B168" s="14"/>
      <c r="C168" s="14"/>
      <c r="D168" s="1"/>
      <c r="E168" s="2"/>
      <c r="F168" s="2"/>
      <c r="G168" s="2"/>
      <c r="H168" s="1"/>
      <c r="I168" s="2"/>
      <c r="J168" s="1"/>
      <c r="K168" s="2"/>
      <c r="L168" s="2"/>
      <c r="M168" s="2"/>
      <c r="N168" s="1"/>
      <c r="O168" s="2"/>
      <c r="P168" s="14"/>
      <c r="Q168" s="14"/>
      <c r="R168" s="14"/>
      <c r="S168" s="14"/>
      <c r="T168" s="14"/>
      <c r="U168" s="14"/>
      <c r="V168" s="14"/>
      <c r="W168" s="48"/>
    </row>
    <row r="169" spans="1:23" ht="19.5" customHeight="1" x14ac:dyDescent="0.2">
      <c r="A169" s="56"/>
      <c r="B169" s="14"/>
      <c r="C169" s="14"/>
      <c r="D169" s="1"/>
      <c r="E169" s="2"/>
      <c r="F169" s="2"/>
      <c r="G169" s="2"/>
      <c r="H169" s="1"/>
      <c r="I169" s="4"/>
      <c r="J169" s="1"/>
      <c r="K169" s="2"/>
      <c r="L169" s="2"/>
      <c r="M169" s="2"/>
      <c r="N169" s="1"/>
      <c r="O169" s="4"/>
      <c r="P169" s="14"/>
      <c r="Q169" s="14"/>
      <c r="R169" s="14"/>
      <c r="S169" s="14"/>
      <c r="T169" s="14"/>
      <c r="U169" s="14"/>
      <c r="V169" s="14"/>
      <c r="W169" s="48"/>
    </row>
    <row r="170" spans="1:23" ht="19.5" customHeight="1" x14ac:dyDescent="0.2">
      <c r="A170" s="56"/>
      <c r="B170" s="14"/>
      <c r="C170" s="14"/>
      <c r="D170" s="1"/>
      <c r="E170" s="2"/>
      <c r="F170" s="2"/>
      <c r="G170" s="2"/>
      <c r="H170" s="1"/>
      <c r="I170" s="2"/>
      <c r="J170" s="1"/>
      <c r="K170" s="2"/>
      <c r="L170" s="2"/>
      <c r="M170" s="2"/>
      <c r="N170" s="1"/>
      <c r="O170" s="2"/>
      <c r="P170" s="14"/>
      <c r="Q170" s="14"/>
      <c r="R170" s="14"/>
      <c r="S170" s="14"/>
      <c r="T170" s="14"/>
      <c r="U170" s="14"/>
      <c r="V170" s="14"/>
      <c r="W170" s="48"/>
    </row>
    <row r="171" spans="1:23" ht="19.5" customHeight="1" x14ac:dyDescent="0.2">
      <c r="A171" s="56"/>
      <c r="B171" s="14"/>
      <c r="C171" s="14"/>
      <c r="D171" s="1"/>
      <c r="E171" s="2"/>
      <c r="F171" s="2"/>
      <c r="G171" s="2"/>
      <c r="H171" s="1"/>
      <c r="I171" s="4"/>
      <c r="J171" s="1"/>
      <c r="K171" s="2"/>
      <c r="L171" s="2"/>
      <c r="M171" s="2"/>
      <c r="N171" s="1"/>
      <c r="O171" s="4"/>
      <c r="P171" s="14"/>
      <c r="Q171" s="14"/>
      <c r="R171" s="14"/>
      <c r="S171" s="14"/>
      <c r="T171" s="14"/>
      <c r="U171" s="14"/>
      <c r="V171" s="14"/>
      <c r="W171" s="48"/>
    </row>
    <row r="172" spans="1:23" ht="19.5" customHeight="1" x14ac:dyDescent="0.2">
      <c r="A172" s="56"/>
      <c r="B172" s="14"/>
      <c r="C172" s="14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4"/>
      <c r="P172" s="14"/>
      <c r="Q172" s="14"/>
      <c r="R172" s="14"/>
      <c r="S172" s="14"/>
      <c r="T172" s="14"/>
      <c r="U172" s="14"/>
      <c r="V172" s="14"/>
      <c r="W172" s="48"/>
    </row>
    <row r="173" spans="1:23" ht="19.5" customHeight="1" x14ac:dyDescent="0.2">
      <c r="A173" s="56"/>
      <c r="B173" s="14"/>
      <c r="C173" s="14"/>
      <c r="D173" s="1"/>
      <c r="E173" s="2"/>
      <c r="F173" s="2"/>
      <c r="G173" s="2"/>
      <c r="H173" s="1"/>
      <c r="I173" s="2"/>
      <c r="J173" s="1"/>
      <c r="K173" s="2"/>
      <c r="L173" s="2"/>
      <c r="M173" s="2"/>
      <c r="N173" s="1"/>
      <c r="O173" s="2"/>
      <c r="P173" s="14"/>
      <c r="Q173" s="14"/>
      <c r="R173" s="14"/>
      <c r="S173" s="14"/>
      <c r="T173" s="14"/>
      <c r="U173" s="14"/>
      <c r="V173" s="14"/>
      <c r="W173" s="48"/>
    </row>
    <row r="174" spans="1:23" ht="19.5" customHeight="1" x14ac:dyDescent="0.2">
      <c r="A174" s="56"/>
      <c r="B174" s="14"/>
      <c r="C174" s="14"/>
      <c r="D174" s="1"/>
      <c r="E174" s="2"/>
      <c r="F174" s="2"/>
      <c r="G174" s="2"/>
      <c r="H174" s="1"/>
      <c r="I174" s="2"/>
      <c r="J174" s="1"/>
      <c r="K174" s="2"/>
      <c r="L174" s="2"/>
      <c r="M174" s="2"/>
      <c r="N174" s="1"/>
      <c r="O174" s="2"/>
      <c r="P174" s="14"/>
      <c r="Q174" s="14"/>
      <c r="R174" s="14"/>
      <c r="S174" s="14"/>
      <c r="T174" s="14"/>
      <c r="U174" s="14"/>
      <c r="V174" s="14"/>
      <c r="W174" s="48"/>
    </row>
    <row r="175" spans="1:23" ht="19.5" customHeight="1" x14ac:dyDescent="0.2">
      <c r="A175" s="56"/>
      <c r="B175" s="14"/>
      <c r="C175" s="14"/>
      <c r="D175" s="1"/>
      <c r="E175" s="2"/>
      <c r="F175" s="2"/>
      <c r="G175" s="2"/>
      <c r="H175" s="1"/>
      <c r="I175" s="4"/>
      <c r="J175" s="1"/>
      <c r="K175" s="2"/>
      <c r="L175" s="2"/>
      <c r="M175" s="2"/>
      <c r="N175" s="1"/>
      <c r="O175" s="4"/>
      <c r="P175" s="14"/>
      <c r="Q175" s="14"/>
      <c r="R175" s="14"/>
      <c r="S175" s="14"/>
      <c r="T175" s="14"/>
      <c r="U175" s="14"/>
      <c r="V175" s="14"/>
      <c r="W175" s="48"/>
    </row>
    <row r="176" spans="1:23" ht="19.5" customHeight="1" x14ac:dyDescent="0.2">
      <c r="A176" s="56"/>
      <c r="B176" s="14"/>
      <c r="C176" s="14"/>
      <c r="D176" s="1"/>
      <c r="E176" s="2"/>
      <c r="F176" s="2"/>
      <c r="G176" s="2"/>
      <c r="H176" s="1"/>
      <c r="I176" s="2"/>
      <c r="J176" s="1"/>
      <c r="K176" s="2"/>
      <c r="L176" s="2"/>
      <c r="M176" s="2"/>
      <c r="N176" s="1"/>
      <c r="O176" s="2"/>
      <c r="P176" s="14"/>
      <c r="Q176" s="14"/>
      <c r="R176" s="14"/>
      <c r="S176" s="14"/>
      <c r="T176" s="14"/>
      <c r="U176" s="14"/>
      <c r="V176" s="14"/>
      <c r="W176" s="48"/>
    </row>
    <row r="177" spans="1:26" ht="19.5" customHeight="1" x14ac:dyDescent="0.2">
      <c r="A177" s="56"/>
      <c r="B177" s="14"/>
      <c r="C177" s="14"/>
      <c r="D177" s="1"/>
      <c r="E177" s="4"/>
      <c r="F177" s="4"/>
      <c r="G177" s="4"/>
      <c r="H177" s="1"/>
      <c r="I177" s="2"/>
      <c r="J177" s="1"/>
      <c r="K177" s="4"/>
      <c r="L177" s="4"/>
      <c r="M177" s="4"/>
      <c r="N177" s="1"/>
      <c r="O177" s="4"/>
      <c r="P177" s="14"/>
      <c r="Q177" s="14"/>
      <c r="R177" s="14"/>
      <c r="S177" s="14"/>
      <c r="T177" s="14"/>
      <c r="U177" s="14"/>
      <c r="V177" s="14"/>
      <c r="W177" s="48"/>
    </row>
    <row r="178" spans="1:26" ht="19.5" customHeight="1" x14ac:dyDescent="0.2">
      <c r="A178" s="56"/>
      <c r="B178" s="14"/>
      <c r="C178" s="14"/>
      <c r="D178" s="1"/>
      <c r="E178" s="2"/>
      <c r="F178" s="2"/>
      <c r="G178" s="2"/>
      <c r="H178" s="1"/>
      <c r="I178" s="2"/>
      <c r="J178" s="1"/>
      <c r="K178" s="2"/>
      <c r="L178" s="2"/>
      <c r="M178" s="2"/>
      <c r="N178" s="1"/>
      <c r="O178" s="2"/>
      <c r="P178" s="14"/>
      <c r="Q178" s="14"/>
      <c r="R178" s="14"/>
      <c r="S178" s="14"/>
      <c r="T178" s="14"/>
      <c r="U178" s="14"/>
      <c r="V178" s="14"/>
      <c r="W178" s="54"/>
    </row>
    <row r="179" spans="1:26" ht="19.5" customHeight="1" x14ac:dyDescent="0.2">
      <c r="A179" s="56"/>
      <c r="B179" s="14"/>
      <c r="C179" s="14"/>
      <c r="D179" s="1"/>
      <c r="E179" s="2"/>
      <c r="F179" s="2"/>
      <c r="G179" s="2"/>
      <c r="H179" s="1"/>
      <c r="I179" s="2"/>
      <c r="J179" s="1"/>
      <c r="K179" s="2"/>
      <c r="L179" s="2"/>
      <c r="M179" s="2"/>
      <c r="N179" s="1"/>
      <c r="O179" s="2"/>
      <c r="P179" s="14"/>
      <c r="Q179" s="14"/>
      <c r="R179" s="57"/>
      <c r="S179" s="57"/>
      <c r="T179" s="14"/>
      <c r="U179" s="20"/>
      <c r="V179" s="14"/>
      <c r="W179" s="48"/>
    </row>
    <row r="180" spans="1:26" ht="19.5" customHeight="1" x14ac:dyDescent="0.2">
      <c r="A180" s="56"/>
      <c r="B180" s="14"/>
      <c r="C180" s="14"/>
      <c r="D180" s="1"/>
      <c r="E180" s="2"/>
      <c r="F180" s="2"/>
      <c r="G180" s="2"/>
      <c r="H180" s="1"/>
      <c r="I180" s="3"/>
      <c r="J180" s="1"/>
      <c r="K180" s="2"/>
      <c r="L180" s="2"/>
      <c r="M180" s="2"/>
      <c r="N180" s="1"/>
      <c r="O180" s="3"/>
      <c r="P180" s="14"/>
      <c r="Q180" s="14"/>
      <c r="R180" s="14"/>
      <c r="S180" s="14"/>
      <c r="T180" s="14"/>
      <c r="U180" s="20"/>
      <c r="V180" s="14"/>
      <c r="W180" s="48"/>
    </row>
    <row r="181" spans="1:26" ht="19.5" customHeight="1" x14ac:dyDescent="0.2">
      <c r="A181" s="56"/>
      <c r="B181" s="14"/>
      <c r="C181" s="14"/>
      <c r="D181" s="1"/>
      <c r="E181" s="3"/>
      <c r="F181" s="3"/>
      <c r="G181" s="3"/>
      <c r="H181" s="1"/>
      <c r="I181" s="4"/>
      <c r="J181" s="1"/>
      <c r="K181" s="3"/>
      <c r="L181" s="3"/>
      <c r="M181" s="3"/>
      <c r="N181" s="1"/>
      <c r="O181" s="4"/>
      <c r="P181" s="14"/>
      <c r="Q181" s="14"/>
      <c r="R181" s="14"/>
      <c r="S181" s="14"/>
      <c r="T181" s="14"/>
      <c r="U181" s="14"/>
      <c r="V181" s="14"/>
      <c r="W181" s="48"/>
    </row>
    <row r="182" spans="1:26" ht="19.5" customHeight="1" x14ac:dyDescent="0.2">
      <c r="A182" s="56"/>
      <c r="B182" s="14"/>
      <c r="C182" s="14"/>
      <c r="D182" s="1"/>
      <c r="E182" s="3"/>
      <c r="F182" s="3"/>
      <c r="G182" s="3"/>
      <c r="H182" s="1"/>
      <c r="I182" s="3"/>
      <c r="J182" s="1"/>
      <c r="K182" s="3"/>
      <c r="L182" s="3"/>
      <c r="M182" s="3"/>
      <c r="N182" s="1"/>
      <c r="O182" s="3"/>
      <c r="P182" s="14"/>
      <c r="Q182" s="14"/>
      <c r="R182" s="14"/>
      <c r="S182" s="14"/>
      <c r="T182" s="14"/>
      <c r="U182" s="14"/>
      <c r="V182" s="14"/>
      <c r="W182" s="48"/>
    </row>
    <row r="183" spans="1:26" s="6" customFormat="1" x14ac:dyDescent="0.2">
      <c r="A183" s="56"/>
      <c r="B183" s="14"/>
      <c r="C183" s="14"/>
      <c r="D183" s="1"/>
      <c r="E183" s="3"/>
      <c r="F183" s="3"/>
      <c r="G183" s="3"/>
      <c r="H183" s="1"/>
      <c r="I183" s="2"/>
      <c r="J183" s="1"/>
      <c r="K183" s="3"/>
      <c r="L183" s="3"/>
      <c r="M183" s="3"/>
      <c r="N183" s="1"/>
      <c r="O183" s="2"/>
      <c r="P183" s="14"/>
      <c r="Q183" s="14"/>
      <c r="R183" s="14"/>
      <c r="S183" s="14"/>
      <c r="T183" s="14"/>
      <c r="U183" s="14"/>
      <c r="V183" s="14"/>
      <c r="W183" s="48"/>
      <c r="Y183" s="15"/>
      <c r="Z183" s="15"/>
    </row>
    <row r="184" spans="1:26" ht="19.5" customHeight="1" x14ac:dyDescent="0.2">
      <c r="A184" s="56"/>
      <c r="B184" s="14"/>
      <c r="C184" s="14"/>
      <c r="D184" s="1"/>
      <c r="E184" s="2"/>
      <c r="F184" s="2"/>
      <c r="G184" s="2"/>
      <c r="H184" s="1"/>
      <c r="I184" s="2"/>
      <c r="J184" s="1"/>
      <c r="K184" s="2"/>
      <c r="L184" s="2"/>
      <c r="M184" s="2"/>
      <c r="N184" s="1"/>
      <c r="O184" s="2"/>
      <c r="P184" s="14"/>
      <c r="Q184" s="14"/>
      <c r="R184" s="14"/>
      <c r="S184" s="14"/>
      <c r="T184" s="14"/>
      <c r="U184" s="14"/>
      <c r="V184" s="14"/>
      <c r="W184" s="48"/>
    </row>
    <row r="185" spans="1:26" ht="19.5" customHeight="1" x14ac:dyDescent="0.2">
      <c r="A185" s="56"/>
      <c r="B185" s="14"/>
      <c r="C185" s="14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14"/>
      <c r="Q185" s="14"/>
      <c r="R185" s="14"/>
      <c r="S185" s="14"/>
      <c r="T185" s="14"/>
      <c r="U185" s="14"/>
      <c r="V185" s="14"/>
      <c r="W185" s="48"/>
    </row>
    <row r="186" spans="1:26" ht="19.5" customHeight="1" x14ac:dyDescent="0.2">
      <c r="A186" s="56"/>
      <c r="B186" s="14"/>
      <c r="C186" s="14"/>
      <c r="D186" s="1"/>
      <c r="E186" s="2"/>
      <c r="F186" s="2"/>
      <c r="G186" s="2"/>
      <c r="H186" s="1"/>
      <c r="I186" s="4"/>
      <c r="J186" s="1"/>
      <c r="K186" s="2"/>
      <c r="L186" s="2"/>
      <c r="M186" s="2"/>
      <c r="N186" s="1"/>
      <c r="O186" s="4"/>
      <c r="P186" s="14"/>
      <c r="Q186" s="14"/>
      <c r="R186" s="14"/>
      <c r="S186" s="14"/>
      <c r="T186" s="14"/>
      <c r="U186" s="14"/>
      <c r="V186" s="14"/>
      <c r="W186" s="48"/>
    </row>
    <row r="187" spans="1:26" ht="19.5" customHeight="1" x14ac:dyDescent="0.2">
      <c r="A187" s="56"/>
      <c r="B187" s="14"/>
      <c r="C187" s="14"/>
      <c r="D187" s="1"/>
      <c r="E187" s="2"/>
      <c r="F187" s="2"/>
      <c r="G187" s="2"/>
      <c r="H187" s="1"/>
      <c r="I187" s="2"/>
      <c r="J187" s="1"/>
      <c r="K187" s="2"/>
      <c r="L187" s="2"/>
      <c r="M187" s="2"/>
      <c r="N187" s="1"/>
      <c r="O187" s="2"/>
      <c r="P187" s="14"/>
      <c r="Q187" s="14"/>
      <c r="R187" s="14"/>
      <c r="S187" s="14"/>
      <c r="T187" s="14"/>
      <c r="U187" s="14"/>
      <c r="V187" s="14"/>
      <c r="W187" s="48"/>
    </row>
    <row r="188" spans="1:26" ht="19.5" customHeight="1" x14ac:dyDescent="0.2">
      <c r="A188" s="56"/>
      <c r="B188" s="14"/>
      <c r="C188" s="14"/>
      <c r="D188" s="1"/>
      <c r="E188" s="2"/>
      <c r="F188" s="2"/>
      <c r="G188" s="2"/>
      <c r="H188" s="1"/>
      <c r="I188" s="4"/>
      <c r="J188" s="1"/>
      <c r="K188" s="2"/>
      <c r="L188" s="2"/>
      <c r="M188" s="2"/>
      <c r="N188" s="1"/>
      <c r="O188" s="4"/>
      <c r="P188" s="14"/>
      <c r="Q188" s="14"/>
      <c r="R188" s="14"/>
      <c r="S188" s="14"/>
      <c r="T188" s="14"/>
      <c r="U188" s="14"/>
      <c r="V188" s="14"/>
      <c r="W188" s="48"/>
    </row>
    <row r="189" spans="1:26" ht="19.5" customHeight="1" x14ac:dyDescent="0.2">
      <c r="A189" s="56"/>
      <c r="B189" s="14"/>
      <c r="C189" s="14"/>
      <c r="D189" s="1"/>
      <c r="E189" s="2"/>
      <c r="F189" s="2"/>
      <c r="G189" s="2"/>
      <c r="H189" s="1"/>
      <c r="I189" s="2"/>
      <c r="J189" s="1"/>
      <c r="K189" s="2"/>
      <c r="L189" s="2"/>
      <c r="M189" s="2"/>
      <c r="N189" s="1"/>
      <c r="O189" s="2"/>
      <c r="P189" s="14"/>
      <c r="Q189" s="14"/>
      <c r="R189" s="14"/>
      <c r="S189" s="14"/>
      <c r="T189" s="14"/>
      <c r="U189" s="14"/>
      <c r="V189" s="14"/>
      <c r="W189" s="48"/>
    </row>
    <row r="190" spans="1:26" ht="19.5" customHeight="1" x14ac:dyDescent="0.2">
      <c r="A190" s="56"/>
      <c r="B190" s="14"/>
      <c r="C190" s="14"/>
      <c r="D190" s="1"/>
      <c r="E190" s="2"/>
      <c r="F190" s="2"/>
      <c r="G190" s="2"/>
      <c r="H190" s="1"/>
      <c r="I190" s="4"/>
      <c r="J190" s="1"/>
      <c r="K190" s="2"/>
      <c r="L190" s="2"/>
      <c r="M190" s="2"/>
      <c r="N190" s="1"/>
      <c r="O190" s="4"/>
      <c r="P190" s="14"/>
      <c r="Q190" s="14"/>
      <c r="R190" s="14"/>
      <c r="S190" s="14"/>
      <c r="T190" s="14"/>
      <c r="U190" s="14"/>
      <c r="V190" s="14"/>
      <c r="W190" s="48"/>
    </row>
    <row r="191" spans="1:26" ht="19.5" customHeight="1" x14ac:dyDescent="0.2">
      <c r="A191" s="56"/>
      <c r="B191" s="14"/>
      <c r="C191" s="14"/>
      <c r="D191" s="1"/>
      <c r="E191" s="2"/>
      <c r="F191" s="2"/>
      <c r="G191" s="2"/>
      <c r="H191" s="1"/>
      <c r="I191" s="2"/>
      <c r="J191" s="1"/>
      <c r="K191" s="2"/>
      <c r="L191" s="2"/>
      <c r="M191" s="2"/>
      <c r="N191" s="1"/>
      <c r="O191" s="2"/>
      <c r="P191" s="14"/>
      <c r="Q191" s="14"/>
      <c r="R191" s="14"/>
      <c r="S191" s="14"/>
      <c r="T191" s="14"/>
      <c r="U191" s="14"/>
      <c r="V191" s="14"/>
      <c r="W191" s="48"/>
    </row>
    <row r="192" spans="1:26" ht="19.5" customHeight="1" x14ac:dyDescent="0.2">
      <c r="A192" s="56"/>
      <c r="B192" s="14"/>
      <c r="C192" s="14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14"/>
      <c r="Q192" s="14"/>
      <c r="R192" s="2"/>
      <c r="S192" s="2"/>
      <c r="T192" s="14"/>
      <c r="U192" s="14"/>
      <c r="V192" s="14"/>
      <c r="W192" s="48"/>
    </row>
    <row r="193" spans="1:27" ht="19.5" customHeight="1" x14ac:dyDescent="0.2">
      <c r="A193" s="56"/>
      <c r="B193" s="14"/>
      <c r="C193" s="14"/>
      <c r="D193" s="1"/>
      <c r="E193" s="2"/>
      <c r="F193" s="2"/>
      <c r="G193" s="2"/>
      <c r="H193" s="1"/>
      <c r="I193" s="2"/>
      <c r="J193" s="1"/>
      <c r="K193" s="2"/>
      <c r="L193" s="2"/>
      <c r="M193" s="2"/>
      <c r="N193" s="1"/>
      <c r="O193" s="2"/>
      <c r="P193" s="14"/>
      <c r="Q193" s="14"/>
      <c r="R193" s="14"/>
      <c r="S193" s="14"/>
      <c r="T193" s="14"/>
      <c r="U193" s="14"/>
      <c r="V193" s="14"/>
      <c r="W193" s="48"/>
    </row>
    <row r="194" spans="1:27" ht="19.5" customHeight="1" x14ac:dyDescent="0.2">
      <c r="A194" s="56"/>
      <c r="B194" s="14"/>
      <c r="C194" s="14"/>
      <c r="D194" s="1"/>
      <c r="E194" s="3"/>
      <c r="F194" s="3"/>
      <c r="G194" s="3"/>
      <c r="H194" s="1"/>
      <c r="I194" s="3"/>
      <c r="J194" s="1"/>
      <c r="K194" s="3"/>
      <c r="L194" s="3"/>
      <c r="M194" s="3"/>
      <c r="N194" s="1"/>
      <c r="O194" s="3"/>
      <c r="P194" s="14"/>
      <c r="Q194" s="14"/>
      <c r="R194" s="14"/>
      <c r="S194" s="14"/>
      <c r="T194" s="14"/>
      <c r="U194" s="14"/>
      <c r="V194" s="14"/>
      <c r="W194" s="48"/>
    </row>
    <row r="195" spans="1:27" ht="19.5" customHeight="1" x14ac:dyDescent="0.2">
      <c r="A195" s="56"/>
      <c r="B195" s="14"/>
      <c r="C195" s="14"/>
      <c r="D195" s="1"/>
      <c r="E195" s="2"/>
      <c r="F195" s="2"/>
      <c r="G195" s="2"/>
      <c r="H195" s="1"/>
      <c r="I195" s="4"/>
      <c r="J195" s="1"/>
      <c r="K195" s="2"/>
      <c r="L195" s="2"/>
      <c r="M195" s="2"/>
      <c r="N195" s="1"/>
      <c r="O195" s="4"/>
      <c r="P195" s="14"/>
      <c r="Q195" s="2"/>
      <c r="R195" s="14"/>
      <c r="S195" s="2"/>
      <c r="T195" s="14"/>
      <c r="U195" s="14"/>
      <c r="V195" s="14"/>
      <c r="W195" s="48"/>
      <c r="X195" s="27"/>
      <c r="Y195" s="28"/>
      <c r="Z195" s="28"/>
      <c r="AA195" s="27"/>
    </row>
    <row r="196" spans="1:27" ht="19.5" customHeight="1" x14ac:dyDescent="0.2">
      <c r="A196" s="56"/>
      <c r="B196" s="14"/>
      <c r="C196" s="14"/>
      <c r="D196" s="1"/>
      <c r="E196" s="3"/>
      <c r="F196" s="3"/>
      <c r="G196" s="3"/>
      <c r="H196" s="1"/>
      <c r="I196" s="3"/>
      <c r="J196" s="1"/>
      <c r="K196" s="3"/>
      <c r="L196" s="3"/>
      <c r="M196" s="3"/>
      <c r="N196" s="1"/>
      <c r="O196" s="3"/>
      <c r="P196" s="2"/>
      <c r="Q196" s="14"/>
      <c r="R196" s="14"/>
      <c r="S196" s="14"/>
      <c r="T196" s="14"/>
      <c r="U196" s="14"/>
      <c r="V196" s="14"/>
      <c r="W196" s="48"/>
      <c r="X196" s="27"/>
      <c r="Y196" s="28"/>
      <c r="Z196" s="28"/>
      <c r="AA196" s="27"/>
    </row>
    <row r="197" spans="1:27" ht="19.5" customHeight="1" x14ac:dyDescent="0.2">
      <c r="A197" s="56"/>
      <c r="B197" s="14"/>
      <c r="C197" s="14"/>
      <c r="D197" s="1"/>
      <c r="E197" s="2"/>
      <c r="F197" s="2"/>
      <c r="G197" s="2"/>
      <c r="H197" s="1"/>
      <c r="I197" s="4"/>
      <c r="J197" s="1"/>
      <c r="K197" s="2"/>
      <c r="L197" s="2"/>
      <c r="M197" s="2"/>
      <c r="N197" s="1"/>
      <c r="O197" s="4"/>
      <c r="P197" s="14"/>
      <c r="Q197" s="2"/>
      <c r="R197" s="14"/>
      <c r="S197" s="14"/>
      <c r="T197" s="14"/>
      <c r="U197" s="14"/>
      <c r="V197" s="14"/>
      <c r="W197" s="48"/>
      <c r="X197" s="27"/>
      <c r="Y197" s="28"/>
      <c r="Z197" s="28"/>
      <c r="AA197" s="27"/>
    </row>
    <row r="198" spans="1:27" ht="19.5" customHeight="1" x14ac:dyDescent="0.2">
      <c r="A198" s="56"/>
      <c r="B198" s="14"/>
      <c r="C198" s="14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14"/>
      <c r="S198" s="14"/>
      <c r="T198" s="14"/>
      <c r="U198" s="14"/>
      <c r="V198" s="14"/>
      <c r="W198" s="48"/>
      <c r="X198" s="27"/>
      <c r="Y198" s="28"/>
      <c r="Z198" s="28"/>
      <c r="AA198" s="27"/>
    </row>
    <row r="199" spans="1:27" ht="19.5" customHeight="1" x14ac:dyDescent="0.2">
      <c r="A199" s="56"/>
      <c r="B199" s="14"/>
      <c r="C199" s="14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2"/>
      <c r="Q199" s="2"/>
      <c r="R199" s="14"/>
      <c r="S199" s="14"/>
      <c r="T199" s="14"/>
      <c r="U199" s="14"/>
      <c r="V199" s="14"/>
      <c r="W199" s="48"/>
      <c r="X199" s="27"/>
      <c r="Y199" s="28"/>
      <c r="Z199" s="28"/>
      <c r="AA199" s="27"/>
    </row>
    <row r="200" spans="1:27" ht="19.5" customHeight="1" x14ac:dyDescent="0.2">
      <c r="A200" s="56"/>
      <c r="B200" s="14"/>
      <c r="C200" s="14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14"/>
      <c r="Q200" s="2"/>
      <c r="R200" s="2"/>
      <c r="S200" s="2"/>
      <c r="T200" s="14"/>
      <c r="U200" s="14"/>
      <c r="V200" s="14"/>
      <c r="W200" s="48"/>
      <c r="X200" s="27"/>
      <c r="Y200" s="28"/>
      <c r="Z200" s="28"/>
      <c r="AA200" s="27"/>
    </row>
    <row r="201" spans="1:27" ht="19.5" customHeight="1" x14ac:dyDescent="0.2">
      <c r="A201" s="56"/>
      <c r="B201" s="14"/>
      <c r="C201" s="14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2"/>
      <c r="Q201" s="2"/>
      <c r="R201" s="2"/>
      <c r="S201" s="2"/>
      <c r="T201" s="14"/>
      <c r="U201" s="14"/>
      <c r="V201" s="14"/>
      <c r="W201" s="48"/>
      <c r="X201" s="27"/>
      <c r="Y201" s="28"/>
      <c r="Z201" s="28"/>
      <c r="AA201" s="27"/>
    </row>
    <row r="202" spans="1:27" ht="19.5" customHeight="1" x14ac:dyDescent="0.2">
      <c r="A202" s="56"/>
      <c r="B202" s="14"/>
      <c r="C202" s="14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2"/>
      <c r="R202" s="2"/>
      <c r="S202" s="2"/>
      <c r="T202" s="14"/>
      <c r="U202" s="14"/>
      <c r="V202" s="14"/>
      <c r="W202" s="48"/>
      <c r="X202" s="27"/>
      <c r="Y202" s="28"/>
      <c r="Z202" s="28"/>
      <c r="AA202" s="27"/>
    </row>
    <row r="203" spans="1:27" ht="19.5" customHeight="1" x14ac:dyDescent="0.2">
      <c r="A203" s="56"/>
      <c r="B203" s="14"/>
      <c r="C203" s="14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2"/>
      <c r="Q203" s="14"/>
      <c r="R203" s="2"/>
      <c r="S203" s="2"/>
      <c r="T203" s="14"/>
      <c r="U203" s="14"/>
      <c r="V203" s="14"/>
      <c r="W203" s="48"/>
      <c r="X203" s="27"/>
      <c r="Y203" s="28"/>
      <c r="Z203" s="28"/>
      <c r="AA203" s="27"/>
    </row>
    <row r="204" spans="1:27" ht="19.5" customHeight="1" x14ac:dyDescent="0.2">
      <c r="A204" s="56"/>
      <c r="B204" s="14"/>
      <c r="C204" s="14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14"/>
      <c r="Q204" s="2"/>
      <c r="R204" s="2"/>
      <c r="S204" s="2"/>
      <c r="T204" s="14"/>
      <c r="U204" s="14"/>
      <c r="V204" s="14"/>
      <c r="W204" s="48"/>
      <c r="X204" s="27"/>
      <c r="Y204" s="28"/>
      <c r="Z204" s="28"/>
      <c r="AA204" s="27"/>
    </row>
    <row r="205" spans="1:27" ht="19.5" customHeight="1" x14ac:dyDescent="0.2">
      <c r="A205" s="56"/>
      <c r="B205" s="14"/>
      <c r="C205" s="14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2"/>
      <c r="Q205" s="14"/>
      <c r="R205" s="2"/>
      <c r="S205" s="14"/>
      <c r="T205" s="14"/>
      <c r="U205" s="14"/>
      <c r="V205" s="14"/>
      <c r="W205" s="48"/>
      <c r="X205" s="27"/>
      <c r="Y205" s="28"/>
      <c r="Z205" s="28"/>
      <c r="AA205" s="27"/>
    </row>
    <row r="206" spans="1:27" ht="19.5" customHeight="1" x14ac:dyDescent="0.2">
      <c r="A206" s="56"/>
      <c r="B206" s="14"/>
      <c r="C206" s="14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14"/>
      <c r="Q206" s="2"/>
      <c r="R206" s="14"/>
      <c r="S206" s="2"/>
      <c r="T206" s="14"/>
      <c r="U206" s="14"/>
      <c r="V206" s="14"/>
      <c r="W206" s="48"/>
      <c r="X206" s="27"/>
      <c r="Y206" s="28"/>
      <c r="Z206" s="28"/>
      <c r="AA206" s="27"/>
    </row>
    <row r="207" spans="1:27" ht="19.5" customHeight="1" x14ac:dyDescent="0.2">
      <c r="A207" s="56"/>
      <c r="B207" s="14"/>
      <c r="C207" s="14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2"/>
      <c r="Q207" s="14"/>
      <c r="R207" s="14"/>
      <c r="S207" s="14"/>
      <c r="T207" s="14"/>
      <c r="U207" s="14"/>
      <c r="V207" s="14"/>
      <c r="W207" s="48"/>
    </row>
    <row r="208" spans="1:27" ht="19.5" customHeight="1" x14ac:dyDescent="0.2">
      <c r="A208" s="56"/>
      <c r="B208" s="14"/>
      <c r="C208" s="14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14"/>
      <c r="Q208" s="2"/>
      <c r="R208" s="2"/>
      <c r="S208" s="2"/>
      <c r="T208" s="14"/>
      <c r="U208" s="14"/>
      <c r="V208" s="14"/>
      <c r="W208" s="48"/>
    </row>
    <row r="209" spans="1:23" ht="19.5" customHeight="1" x14ac:dyDescent="0.2">
      <c r="A209" s="56"/>
      <c r="B209" s="14"/>
      <c r="C209" s="14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2"/>
      <c r="Q209" s="2"/>
      <c r="R209" s="2"/>
      <c r="S209" s="2"/>
      <c r="T209" s="14"/>
      <c r="U209" s="14"/>
      <c r="V209" s="14"/>
      <c r="W209" s="48"/>
    </row>
    <row r="210" spans="1:23" ht="19.5" customHeight="1" x14ac:dyDescent="0.2">
      <c r="A210" s="56"/>
      <c r="B210" s="14"/>
      <c r="C210" s="14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2"/>
      <c r="R210" s="14"/>
      <c r="S210" s="14"/>
      <c r="T210" s="14"/>
      <c r="U210" s="14"/>
      <c r="V210" s="14"/>
      <c r="W210" s="48"/>
    </row>
    <row r="211" spans="1:23" ht="19.5" customHeight="1" x14ac:dyDescent="0.2">
      <c r="A211" s="56"/>
      <c r="B211" s="14"/>
      <c r="C211" s="14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2"/>
      <c r="Q211" s="14"/>
      <c r="R211" s="14"/>
      <c r="S211" s="14"/>
      <c r="T211" s="14"/>
      <c r="U211" s="14"/>
      <c r="V211" s="14"/>
      <c r="W211" s="48"/>
    </row>
    <row r="212" spans="1:23" ht="19.5" customHeight="1" x14ac:dyDescent="0.2">
      <c r="A212" s="56"/>
      <c r="B212" s="14"/>
      <c r="C212" s="14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14"/>
      <c r="Q212" s="2"/>
      <c r="R212" s="2"/>
      <c r="S212" s="2"/>
      <c r="T212" s="14"/>
      <c r="U212" s="14"/>
      <c r="V212" s="14"/>
      <c r="W212" s="48"/>
    </row>
    <row r="213" spans="1:23" ht="19.5" hidden="1" customHeight="1" x14ac:dyDescent="0.2">
      <c r="A213" s="56"/>
      <c r="B213" s="14"/>
      <c r="C213" s="14"/>
      <c r="D213" s="1"/>
      <c r="E213" s="3"/>
      <c r="F213" s="3"/>
      <c r="G213" s="3"/>
      <c r="H213" s="1"/>
      <c r="I213" s="3"/>
      <c r="J213" s="1"/>
      <c r="K213" s="3"/>
      <c r="L213" s="3"/>
      <c r="M213" s="3"/>
      <c r="N213" s="1"/>
      <c r="O213" s="3"/>
      <c r="P213" s="2"/>
      <c r="Q213" s="14"/>
      <c r="R213" s="14"/>
      <c r="S213" s="14"/>
      <c r="T213" s="14"/>
      <c r="U213" s="14"/>
      <c r="V213" s="14"/>
      <c r="W213" s="48"/>
    </row>
    <row r="214" spans="1:23" ht="19.5" customHeight="1" x14ac:dyDescent="0.2">
      <c r="A214" s="56"/>
      <c r="B214" s="14"/>
      <c r="C214" s="14"/>
      <c r="D214" s="1"/>
      <c r="E214" s="3"/>
      <c r="F214" s="3"/>
      <c r="G214" s="3"/>
      <c r="H214" s="1"/>
      <c r="I214" s="3"/>
      <c r="J214" s="1"/>
      <c r="K214" s="3"/>
      <c r="L214" s="3"/>
      <c r="M214" s="3"/>
      <c r="N214" s="1"/>
      <c r="O214" s="3"/>
      <c r="P214" s="14"/>
      <c r="Q214" s="2"/>
      <c r="R214" s="2"/>
      <c r="S214" s="2"/>
      <c r="T214" s="14"/>
      <c r="U214" s="14"/>
      <c r="V214" s="14"/>
      <c r="W214" s="48"/>
    </row>
    <row r="215" spans="1:23" ht="19.5" customHeight="1" x14ac:dyDescent="0.2">
      <c r="A215" s="56"/>
      <c r="B215" s="14"/>
      <c r="C215" s="14"/>
      <c r="D215" s="1"/>
      <c r="E215" s="3"/>
      <c r="F215" s="3"/>
      <c r="G215" s="3"/>
      <c r="H215" s="1"/>
      <c r="I215" s="3"/>
      <c r="J215" s="1"/>
      <c r="K215" s="3"/>
      <c r="L215" s="3"/>
      <c r="M215" s="3"/>
      <c r="N215" s="1"/>
      <c r="O215" s="3"/>
      <c r="P215" s="2"/>
      <c r="Q215" s="2"/>
      <c r="R215" s="2"/>
      <c r="S215" s="2"/>
      <c r="T215" s="14"/>
      <c r="U215" s="14"/>
      <c r="V215" s="14"/>
      <c r="W215" s="48"/>
    </row>
    <row r="216" spans="1:23" ht="19.5" customHeight="1" x14ac:dyDescent="0.2">
      <c r="A216" s="56"/>
      <c r="B216" s="14"/>
      <c r="C216" s="14"/>
      <c r="D216" s="1"/>
      <c r="E216" s="3"/>
      <c r="F216" s="3"/>
      <c r="G216" s="3"/>
      <c r="H216" s="1"/>
      <c r="I216" s="3"/>
      <c r="J216" s="1"/>
      <c r="K216" s="3"/>
      <c r="L216" s="3"/>
      <c r="M216" s="3"/>
      <c r="N216" s="1"/>
      <c r="O216" s="3"/>
      <c r="P216" s="2"/>
      <c r="Q216" s="2"/>
      <c r="R216" s="2"/>
      <c r="S216" s="2"/>
      <c r="T216" s="14"/>
      <c r="U216" s="14"/>
      <c r="V216" s="14"/>
      <c r="W216" s="48"/>
    </row>
    <row r="217" spans="1:23" ht="19.5" customHeight="1" x14ac:dyDescent="0.2">
      <c r="A217" s="56"/>
      <c r="B217" s="14"/>
      <c r="C217" s="14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2"/>
      <c r="Q217" s="2"/>
      <c r="R217" s="2"/>
      <c r="S217" s="2"/>
      <c r="T217" s="14"/>
      <c r="U217" s="14"/>
      <c r="V217" s="14"/>
      <c r="W217" s="48"/>
    </row>
    <row r="218" spans="1:23" ht="19.5" customHeight="1" x14ac:dyDescent="0.2">
      <c r="A218" s="56"/>
      <c r="B218" s="14"/>
      <c r="C218" s="14"/>
      <c r="D218" s="1"/>
      <c r="E218" s="3"/>
      <c r="F218" s="3"/>
      <c r="G218" s="3"/>
      <c r="H218" s="1"/>
      <c r="I218" s="3"/>
      <c r="J218" s="1"/>
      <c r="K218" s="3"/>
      <c r="L218" s="3"/>
      <c r="M218" s="3"/>
      <c r="N218" s="1"/>
      <c r="O218" s="3"/>
      <c r="P218" s="2"/>
      <c r="Q218" s="2"/>
      <c r="R218" s="2"/>
      <c r="S218" s="2"/>
      <c r="T218" s="14"/>
      <c r="U218" s="14"/>
      <c r="V218" s="14"/>
      <c r="W218" s="48"/>
    </row>
    <row r="219" spans="1:23" ht="19.5" customHeight="1" x14ac:dyDescent="0.2">
      <c r="A219" s="56"/>
      <c r="B219" s="14"/>
      <c r="C219" s="14"/>
      <c r="D219" s="1"/>
      <c r="E219" s="2"/>
      <c r="F219" s="2"/>
      <c r="G219" s="2"/>
      <c r="H219" s="1"/>
      <c r="I219" s="3"/>
      <c r="J219" s="1"/>
      <c r="K219" s="2"/>
      <c r="L219" s="2"/>
      <c r="M219" s="2"/>
      <c r="N219" s="1"/>
      <c r="O219" s="3"/>
      <c r="P219" s="2"/>
      <c r="Q219" s="14"/>
      <c r="R219" s="14"/>
      <c r="S219" s="14"/>
      <c r="T219" s="14"/>
      <c r="U219" s="14"/>
      <c r="V219" s="14"/>
      <c r="W219" s="48"/>
    </row>
    <row r="220" spans="1:23" ht="19.5" customHeight="1" x14ac:dyDescent="0.2">
      <c r="A220" s="56"/>
      <c r="B220" s="14"/>
      <c r="C220" s="14"/>
      <c r="D220" s="1"/>
      <c r="E220" s="3"/>
      <c r="F220" s="3"/>
      <c r="G220" s="3"/>
      <c r="H220" s="1"/>
      <c r="I220" s="3"/>
      <c r="J220" s="1"/>
      <c r="K220" s="3"/>
      <c r="L220" s="3"/>
      <c r="M220" s="3"/>
      <c r="N220" s="1"/>
      <c r="O220" s="3"/>
      <c r="P220" s="14"/>
      <c r="Q220" s="2"/>
      <c r="R220" s="2"/>
      <c r="S220" s="2"/>
      <c r="T220" s="14"/>
      <c r="U220" s="14"/>
      <c r="V220" s="14"/>
      <c r="W220" s="48"/>
    </row>
    <row r="221" spans="1:23" ht="19.5" customHeight="1" x14ac:dyDescent="0.2">
      <c r="A221" s="56"/>
      <c r="B221" s="14"/>
      <c r="C221" s="14"/>
      <c r="D221" s="1"/>
      <c r="E221" s="3"/>
      <c r="F221" s="3"/>
      <c r="G221" s="3"/>
      <c r="H221" s="1"/>
      <c r="I221" s="3"/>
      <c r="J221" s="1"/>
      <c r="K221" s="3"/>
      <c r="L221" s="3"/>
      <c r="M221" s="3"/>
      <c r="N221" s="1"/>
      <c r="O221" s="3"/>
      <c r="P221" s="14"/>
      <c r="Q221" s="2"/>
      <c r="R221" s="14"/>
      <c r="S221" s="2"/>
      <c r="T221" s="14"/>
      <c r="U221" s="14"/>
      <c r="V221" s="14"/>
      <c r="W221" s="48"/>
    </row>
    <row r="222" spans="1:23" ht="19.5" customHeight="1" x14ac:dyDescent="0.2">
      <c r="A222" s="56"/>
      <c r="B222" s="14"/>
      <c r="C222" s="14"/>
      <c r="D222" s="1"/>
      <c r="E222" s="3"/>
      <c r="F222" s="3"/>
      <c r="G222" s="3"/>
      <c r="H222" s="1"/>
      <c r="I222" s="3"/>
      <c r="J222" s="1"/>
      <c r="K222" s="3"/>
      <c r="L222" s="3"/>
      <c r="M222" s="3"/>
      <c r="N222" s="1"/>
      <c r="O222" s="3"/>
      <c r="P222" s="2"/>
      <c r="Q222" s="2"/>
      <c r="R222" s="2"/>
      <c r="S222" s="2"/>
      <c r="T222" s="14"/>
      <c r="U222" s="14"/>
      <c r="V222" s="14"/>
      <c r="W222" s="48"/>
    </row>
    <row r="223" spans="1:23" ht="19.5" customHeight="1" x14ac:dyDescent="0.2">
      <c r="A223" s="56"/>
      <c r="B223" s="14"/>
      <c r="C223" s="14"/>
      <c r="D223" s="1"/>
      <c r="E223" s="3"/>
      <c r="F223" s="3"/>
      <c r="G223" s="3"/>
      <c r="H223" s="1"/>
      <c r="I223" s="3"/>
      <c r="J223" s="1"/>
      <c r="K223" s="3"/>
      <c r="L223" s="3"/>
      <c r="M223" s="3"/>
      <c r="N223" s="1"/>
      <c r="O223" s="3"/>
      <c r="P223" s="2"/>
      <c r="Q223" s="2"/>
      <c r="R223" s="2"/>
      <c r="S223" s="2"/>
      <c r="T223" s="14"/>
      <c r="U223" s="14"/>
      <c r="V223" s="14"/>
      <c r="W223" s="48"/>
    </row>
    <row r="224" spans="1:23" ht="19.5" customHeight="1" x14ac:dyDescent="0.2">
      <c r="A224" s="56"/>
      <c r="B224" s="14"/>
      <c r="C224" s="14"/>
      <c r="D224" s="1"/>
      <c r="E224" s="3"/>
      <c r="F224" s="3"/>
      <c r="G224" s="3"/>
      <c r="H224" s="1"/>
      <c r="I224" s="3"/>
      <c r="J224" s="1"/>
      <c r="K224" s="3"/>
      <c r="L224" s="3"/>
      <c r="M224" s="3"/>
      <c r="N224" s="1"/>
      <c r="O224" s="3"/>
      <c r="P224" s="2"/>
      <c r="Q224" s="14"/>
      <c r="R224" s="14"/>
      <c r="S224" s="14"/>
      <c r="T224" s="14"/>
      <c r="U224" s="14"/>
      <c r="V224" s="14"/>
      <c r="W224" s="48"/>
    </row>
    <row r="225" spans="1:26" ht="19.5" customHeight="1" x14ac:dyDescent="0.2">
      <c r="A225" s="56"/>
      <c r="B225" s="14"/>
      <c r="C225" s="14"/>
      <c r="D225" s="1"/>
      <c r="E225" s="3"/>
      <c r="F225" s="3"/>
      <c r="G225" s="3"/>
      <c r="H225" s="1"/>
      <c r="I225" s="3"/>
      <c r="J225" s="1"/>
      <c r="K225" s="3"/>
      <c r="L225" s="3"/>
      <c r="M225" s="3"/>
      <c r="N225" s="1"/>
      <c r="O225" s="3"/>
      <c r="P225" s="14"/>
      <c r="Q225" s="2"/>
      <c r="R225" s="14"/>
      <c r="S225" s="2"/>
      <c r="T225" s="14"/>
      <c r="U225" s="14"/>
      <c r="V225" s="14"/>
      <c r="W225" s="48"/>
    </row>
    <row r="226" spans="1:26" ht="19.5" customHeight="1" x14ac:dyDescent="0.2">
      <c r="A226" s="56"/>
      <c r="B226" s="14"/>
      <c r="C226" s="14"/>
      <c r="D226" s="1"/>
      <c r="E226" s="3"/>
      <c r="F226" s="3"/>
      <c r="G226" s="3"/>
      <c r="H226" s="1"/>
      <c r="I226" s="3"/>
      <c r="J226" s="1"/>
      <c r="K226" s="3"/>
      <c r="L226" s="3"/>
      <c r="M226" s="3"/>
      <c r="N226" s="1"/>
      <c r="O226" s="3"/>
      <c r="P226" s="14"/>
      <c r="Q226" s="2"/>
      <c r="R226" s="14"/>
      <c r="S226" s="14"/>
      <c r="T226" s="14"/>
      <c r="U226" s="14"/>
      <c r="V226" s="14"/>
      <c r="W226" s="48"/>
    </row>
    <row r="227" spans="1:26" ht="19.5" customHeight="1" x14ac:dyDescent="0.2">
      <c r="A227" s="56"/>
      <c r="B227" s="14"/>
      <c r="C227" s="14"/>
      <c r="D227" s="1"/>
      <c r="E227" s="3"/>
      <c r="F227" s="3"/>
      <c r="G227" s="3"/>
      <c r="H227" s="1"/>
      <c r="I227" s="3"/>
      <c r="J227" s="1"/>
      <c r="K227" s="3"/>
      <c r="L227" s="3"/>
      <c r="M227" s="3"/>
      <c r="N227" s="1"/>
      <c r="O227" s="3"/>
      <c r="P227" s="14"/>
      <c r="Q227" s="2"/>
      <c r="R227" s="2"/>
      <c r="S227" s="2"/>
      <c r="T227" s="14"/>
      <c r="U227" s="14"/>
      <c r="V227" s="14"/>
      <c r="W227" s="48"/>
    </row>
    <row r="228" spans="1:26" ht="19.5" customHeight="1" x14ac:dyDescent="0.2">
      <c r="A228" s="56"/>
      <c r="B228" s="14"/>
      <c r="C228" s="14"/>
      <c r="D228" s="1"/>
      <c r="E228" s="3"/>
      <c r="F228" s="3"/>
      <c r="G228" s="3"/>
      <c r="H228" s="1"/>
      <c r="I228" s="3"/>
      <c r="J228" s="1"/>
      <c r="K228" s="3"/>
      <c r="L228" s="3"/>
      <c r="M228" s="3"/>
      <c r="N228" s="1"/>
      <c r="O228" s="3"/>
      <c r="P228" s="2"/>
      <c r="Q228" s="14"/>
      <c r="R228" s="2"/>
      <c r="S228" s="14"/>
      <c r="T228" s="14"/>
      <c r="U228" s="14"/>
      <c r="V228" s="14"/>
      <c r="W228" s="48"/>
    </row>
    <row r="229" spans="1:26" ht="19.5" customHeight="1" x14ac:dyDescent="0.2">
      <c r="A229" s="56"/>
      <c r="B229" s="14"/>
      <c r="C229" s="14"/>
      <c r="D229" s="1"/>
      <c r="E229" s="3"/>
      <c r="F229" s="3"/>
      <c r="G229" s="3"/>
      <c r="H229" s="1"/>
      <c r="I229" s="3"/>
      <c r="J229" s="1"/>
      <c r="K229" s="3"/>
      <c r="L229" s="3"/>
      <c r="M229" s="3"/>
      <c r="N229" s="1"/>
      <c r="O229" s="3"/>
      <c r="P229" s="2"/>
      <c r="Q229" s="14"/>
      <c r="R229" s="14"/>
      <c r="S229" s="14"/>
      <c r="T229" s="14"/>
      <c r="U229" s="14"/>
      <c r="V229" s="14"/>
      <c r="W229" s="48"/>
    </row>
    <row r="230" spans="1:26" ht="19.5" customHeight="1" x14ac:dyDescent="0.2">
      <c r="A230" s="56"/>
      <c r="B230" s="14"/>
      <c r="C230" s="14"/>
      <c r="D230" s="1"/>
      <c r="E230" s="3"/>
      <c r="F230" s="3"/>
      <c r="G230" s="3"/>
      <c r="H230" s="1"/>
      <c r="I230" s="3"/>
      <c r="J230" s="1"/>
      <c r="K230" s="3"/>
      <c r="L230" s="3"/>
      <c r="M230" s="3"/>
      <c r="N230" s="1"/>
      <c r="O230" s="3"/>
      <c r="P230" s="14"/>
      <c r="Q230" s="2"/>
      <c r="R230" s="2"/>
      <c r="S230" s="2"/>
      <c r="T230" s="14"/>
      <c r="U230" s="14"/>
      <c r="V230" s="14"/>
      <c r="W230" s="48"/>
    </row>
    <row r="231" spans="1:26" ht="19.5" customHeight="1" x14ac:dyDescent="0.2">
      <c r="A231" s="56"/>
      <c r="B231" s="14"/>
      <c r="C231" s="14"/>
      <c r="D231" s="1"/>
      <c r="E231" s="2"/>
      <c r="F231" s="2"/>
      <c r="G231" s="2"/>
      <c r="H231" s="1"/>
      <c r="I231" s="4"/>
      <c r="J231" s="1"/>
      <c r="K231" s="2"/>
      <c r="L231" s="2"/>
      <c r="M231" s="2"/>
      <c r="N231" s="1"/>
      <c r="O231" s="4"/>
      <c r="P231" s="2"/>
      <c r="Q231" s="14"/>
      <c r="R231" s="2"/>
      <c r="S231" s="14"/>
      <c r="T231" s="14"/>
      <c r="U231" s="14"/>
      <c r="V231" s="14"/>
      <c r="W231" s="48"/>
    </row>
    <row r="232" spans="1:26" ht="19.5" customHeight="1" x14ac:dyDescent="0.2">
      <c r="A232" s="56"/>
      <c r="B232" s="14"/>
      <c r="C232" s="14"/>
      <c r="D232" s="1"/>
      <c r="E232" s="3"/>
      <c r="F232" s="3"/>
      <c r="G232" s="3"/>
      <c r="H232" s="1"/>
      <c r="I232" s="3"/>
      <c r="J232" s="1"/>
      <c r="K232" s="3"/>
      <c r="L232" s="3"/>
      <c r="M232" s="3"/>
      <c r="N232" s="1"/>
      <c r="O232" s="3"/>
      <c r="P232" s="2"/>
      <c r="Q232" s="14"/>
      <c r="R232" s="2"/>
      <c r="S232" s="2"/>
      <c r="T232" s="14"/>
      <c r="U232" s="14"/>
      <c r="V232" s="14"/>
      <c r="W232" s="48"/>
    </row>
    <row r="233" spans="1:26" ht="19.5" customHeight="1" x14ac:dyDescent="0.2">
      <c r="A233" s="56"/>
      <c r="B233" s="14"/>
      <c r="C233" s="14"/>
      <c r="D233" s="1"/>
      <c r="E233" s="3"/>
      <c r="F233" s="3"/>
      <c r="G233" s="3"/>
      <c r="H233" s="1"/>
      <c r="I233" s="3"/>
      <c r="J233" s="1"/>
      <c r="K233" s="3"/>
      <c r="L233" s="3"/>
      <c r="M233" s="3"/>
      <c r="N233" s="1"/>
      <c r="O233" s="3"/>
      <c r="P233" s="2"/>
      <c r="Q233" s="43"/>
      <c r="R233" s="14"/>
      <c r="S233" s="14"/>
      <c r="T233" s="14"/>
      <c r="U233" s="14"/>
      <c r="V233" s="14"/>
      <c r="W233" s="48"/>
    </row>
    <row r="234" spans="1:26" ht="19.5" customHeight="1" x14ac:dyDescent="0.2">
      <c r="A234" s="56"/>
      <c r="B234" s="14"/>
      <c r="C234" s="14"/>
      <c r="D234" s="1"/>
      <c r="E234" s="3"/>
      <c r="F234" s="3"/>
      <c r="G234" s="3"/>
      <c r="H234" s="1"/>
      <c r="I234" s="2"/>
      <c r="J234" s="1"/>
      <c r="K234" s="3"/>
      <c r="L234" s="3"/>
      <c r="M234" s="3"/>
      <c r="N234" s="1"/>
      <c r="O234" s="2"/>
      <c r="P234" s="2"/>
      <c r="Q234" s="43"/>
      <c r="R234" s="14"/>
      <c r="S234" s="14"/>
      <c r="T234" s="14"/>
      <c r="U234" s="14"/>
      <c r="V234" s="14"/>
      <c r="W234" s="48"/>
    </row>
    <row r="235" spans="1:26" ht="19.5" customHeight="1" x14ac:dyDescent="0.2">
      <c r="A235" s="56"/>
      <c r="B235" s="14"/>
      <c r="C235" s="14"/>
      <c r="D235" s="1"/>
      <c r="E235" s="3"/>
      <c r="F235" s="3"/>
      <c r="G235" s="3"/>
      <c r="H235" s="1"/>
      <c r="I235" s="3"/>
      <c r="J235" s="1"/>
      <c r="K235" s="3"/>
      <c r="L235" s="3"/>
      <c r="M235" s="3"/>
      <c r="N235" s="1"/>
      <c r="O235" s="3"/>
      <c r="P235" s="43"/>
      <c r="Q235" s="43"/>
      <c r="R235" s="14"/>
      <c r="S235" s="14"/>
      <c r="T235" s="14"/>
      <c r="U235" s="14"/>
      <c r="V235" s="14"/>
      <c r="W235" s="48"/>
    </row>
    <row r="236" spans="1:26" s="16" customFormat="1" ht="19.5" customHeight="1" x14ac:dyDescent="0.2">
      <c r="A236" s="56"/>
      <c r="B236" s="39"/>
      <c r="C236" s="14"/>
      <c r="D236" s="40"/>
      <c r="E236" s="40"/>
      <c r="F236" s="40"/>
      <c r="G236" s="40"/>
      <c r="H236" s="41"/>
      <c r="I236" s="42"/>
      <c r="J236" s="40"/>
      <c r="K236" s="40"/>
      <c r="L236" s="40"/>
      <c r="M236" s="40"/>
      <c r="N236" s="41"/>
      <c r="O236" s="42"/>
      <c r="P236" s="43"/>
      <c r="Q236" s="43"/>
      <c r="R236" s="39"/>
      <c r="S236" s="39"/>
      <c r="T236" s="39"/>
      <c r="U236" s="39"/>
      <c r="V236" s="39"/>
      <c r="W236" s="49"/>
      <c r="Y236" s="23"/>
      <c r="Z236" s="23"/>
    </row>
    <row r="237" spans="1:26" ht="19.5" customHeight="1" x14ac:dyDescent="0.2">
      <c r="A237" s="61" t="s">
        <v>40</v>
      </c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</row>
    <row r="238" spans="1:26" x14ac:dyDescent="0.2">
      <c r="A238" s="60" t="s">
        <v>39</v>
      </c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</row>
    <row r="239" spans="1:26" x14ac:dyDescent="0.2">
      <c r="A239" s="7"/>
      <c r="B239" s="7"/>
      <c r="C239" s="7"/>
      <c r="D239" s="7"/>
      <c r="E239" s="7"/>
      <c r="F239" s="7"/>
      <c r="G239" s="7"/>
      <c r="H239" s="7"/>
      <c r="J239" s="7"/>
      <c r="K239" s="7"/>
      <c r="L239" s="7"/>
      <c r="M239" s="7"/>
      <c r="N239" s="7"/>
      <c r="P239" s="38"/>
      <c r="T239" s="7"/>
      <c r="U239" s="7"/>
    </row>
    <row r="240" spans="1:26" x14ac:dyDescent="0.2">
      <c r="A240" s="7"/>
      <c r="B240" s="7"/>
      <c r="C240" s="7"/>
      <c r="D240" s="7"/>
      <c r="E240" s="7"/>
      <c r="F240" s="7"/>
      <c r="G240" s="7"/>
      <c r="H240" s="7"/>
      <c r="J240" s="7"/>
      <c r="K240" s="7"/>
      <c r="L240" s="7"/>
      <c r="M240" s="7"/>
      <c r="N240" s="7"/>
      <c r="T240" s="7"/>
      <c r="U240" s="7"/>
    </row>
    <row r="241" spans="1:21" x14ac:dyDescent="0.2">
      <c r="A241" s="7"/>
      <c r="B241" s="7"/>
      <c r="C241" s="7"/>
      <c r="D241" s="7"/>
      <c r="E241" s="7"/>
      <c r="F241" s="7"/>
      <c r="G241" s="7"/>
      <c r="H241" s="7"/>
      <c r="J241" s="7"/>
      <c r="K241" s="7"/>
      <c r="L241" s="7"/>
      <c r="M241" s="7"/>
      <c r="N241" s="7"/>
      <c r="T241" s="7"/>
      <c r="U241" s="7"/>
    </row>
    <row r="242" spans="1:21" x14ac:dyDescent="0.2">
      <c r="A242" s="7"/>
      <c r="B242" s="7"/>
      <c r="C242" s="7"/>
      <c r="D242" s="7"/>
      <c r="E242" s="7"/>
      <c r="F242" s="7"/>
      <c r="G242" s="7"/>
      <c r="H242" s="7"/>
      <c r="J242" s="7"/>
      <c r="K242" s="7"/>
      <c r="L242" s="7"/>
      <c r="M242" s="7"/>
      <c r="N242" s="7"/>
      <c r="T242" s="7"/>
      <c r="U242" s="7"/>
    </row>
    <row r="243" spans="1:21" x14ac:dyDescent="0.2">
      <c r="A243" s="7"/>
      <c r="B243" s="7"/>
      <c r="C243" s="7"/>
      <c r="D243" s="7"/>
      <c r="E243" s="7"/>
      <c r="F243" s="7"/>
      <c r="G243" s="7"/>
      <c r="H243" s="7"/>
      <c r="J243" s="7"/>
      <c r="K243" s="7"/>
      <c r="L243" s="7"/>
      <c r="M243" s="7"/>
      <c r="N243" s="7"/>
      <c r="T243" s="7"/>
      <c r="U243" s="7"/>
    </row>
    <row r="244" spans="1:21" x14ac:dyDescent="0.2">
      <c r="A244" s="7"/>
      <c r="B244" s="7"/>
      <c r="C244" s="7"/>
      <c r="D244" s="7"/>
      <c r="E244" s="7"/>
      <c r="F244" s="7"/>
      <c r="G244" s="7"/>
      <c r="H244" s="7"/>
      <c r="J244" s="7"/>
      <c r="K244" s="7"/>
      <c r="L244" s="7"/>
      <c r="M244" s="7"/>
      <c r="N244" s="7"/>
      <c r="T244" s="7"/>
      <c r="U244" s="7"/>
    </row>
    <row r="245" spans="1:21" x14ac:dyDescent="0.2">
      <c r="A245" s="7"/>
      <c r="B245" s="7"/>
      <c r="C245" s="7"/>
      <c r="D245" s="7"/>
      <c r="E245" s="7"/>
      <c r="F245" s="7"/>
      <c r="G245" s="7"/>
      <c r="H245" s="7"/>
      <c r="J245" s="7"/>
      <c r="K245" s="7"/>
      <c r="L245" s="7"/>
      <c r="M245" s="7"/>
      <c r="N245" s="7"/>
      <c r="T245" s="7"/>
      <c r="U245" s="7"/>
    </row>
    <row r="246" spans="1:21" x14ac:dyDescent="0.2">
      <c r="A246" s="7"/>
      <c r="B246" s="7"/>
      <c r="C246" s="7"/>
      <c r="D246" s="7"/>
      <c r="E246" s="7"/>
      <c r="F246" s="7"/>
      <c r="G246" s="7"/>
      <c r="H246" s="7"/>
      <c r="J246" s="7"/>
      <c r="K246" s="7"/>
      <c r="L246" s="7"/>
      <c r="M246" s="7"/>
      <c r="N246" s="7"/>
      <c r="T246" s="7"/>
      <c r="U246" s="7"/>
    </row>
    <row r="247" spans="1:21" x14ac:dyDescent="0.2">
      <c r="A247" s="7"/>
      <c r="B247" s="7"/>
      <c r="C247" s="7"/>
      <c r="D247" s="7"/>
      <c r="E247" s="7"/>
      <c r="F247" s="7"/>
      <c r="G247" s="7"/>
      <c r="H247" s="7"/>
      <c r="J247" s="7"/>
      <c r="K247" s="7"/>
      <c r="L247" s="7"/>
      <c r="M247" s="7"/>
      <c r="N247" s="7"/>
      <c r="T247" s="7"/>
      <c r="U247" s="7"/>
    </row>
    <row r="248" spans="1:21" x14ac:dyDescent="0.2">
      <c r="A248" s="7"/>
      <c r="B248" s="7"/>
      <c r="C248" s="7"/>
      <c r="D248" s="7"/>
      <c r="E248" s="7"/>
      <c r="F248" s="7"/>
      <c r="G248" s="7"/>
      <c r="H248" s="7"/>
      <c r="J248" s="7"/>
      <c r="K248" s="7"/>
      <c r="L248" s="7"/>
      <c r="M248" s="7"/>
      <c r="N248" s="7"/>
      <c r="T248" s="7"/>
      <c r="U248" s="7"/>
    </row>
    <row r="249" spans="1:21" x14ac:dyDescent="0.2">
      <c r="A249" s="7"/>
      <c r="B249" s="7"/>
      <c r="C249" s="7"/>
      <c r="D249" s="7"/>
      <c r="E249" s="7"/>
      <c r="F249" s="7"/>
      <c r="G249" s="7"/>
      <c r="H249" s="7"/>
      <c r="J249" s="7"/>
      <c r="K249" s="7"/>
      <c r="L249" s="7"/>
      <c r="M249" s="7"/>
      <c r="N249" s="7"/>
      <c r="T249" s="7"/>
      <c r="U249" s="7"/>
    </row>
    <row r="250" spans="1:21" x14ac:dyDescent="0.2">
      <c r="A250" s="7"/>
      <c r="B250" s="7"/>
      <c r="C250" s="7"/>
      <c r="D250" s="7"/>
      <c r="E250" s="7"/>
      <c r="F250" s="7"/>
      <c r="G250" s="7"/>
      <c r="H250" s="7"/>
      <c r="J250" s="7"/>
      <c r="K250" s="7"/>
      <c r="L250" s="7"/>
      <c r="M250" s="7"/>
      <c r="N250" s="7"/>
      <c r="T250" s="7"/>
      <c r="U250" s="7"/>
    </row>
    <row r="251" spans="1:21" x14ac:dyDescent="0.2">
      <c r="A251" s="7"/>
      <c r="B251" s="7"/>
      <c r="C251" s="7"/>
      <c r="D251" s="7"/>
      <c r="E251" s="7"/>
      <c r="F251" s="7"/>
      <c r="G251" s="7"/>
      <c r="H251" s="7"/>
      <c r="J251" s="7"/>
      <c r="K251" s="7"/>
      <c r="L251" s="7"/>
      <c r="M251" s="7"/>
      <c r="N251" s="7"/>
      <c r="T251" s="7"/>
      <c r="U251" s="7"/>
    </row>
    <row r="252" spans="1:21" x14ac:dyDescent="0.2">
      <c r="A252" s="7"/>
      <c r="B252" s="7"/>
      <c r="C252" s="7"/>
      <c r="D252" s="7"/>
      <c r="E252" s="7"/>
      <c r="F252" s="7"/>
      <c r="G252" s="7"/>
      <c r="H252" s="7"/>
      <c r="J252" s="7"/>
      <c r="K252" s="7"/>
      <c r="L252" s="7"/>
      <c r="M252" s="7"/>
      <c r="N252" s="7"/>
      <c r="T252" s="7"/>
      <c r="U252" s="7"/>
    </row>
    <row r="253" spans="1:21" x14ac:dyDescent="0.2">
      <c r="A253" s="7"/>
      <c r="B253" s="7"/>
      <c r="C253" s="7"/>
      <c r="D253" s="7"/>
      <c r="E253" s="7"/>
      <c r="F253" s="7"/>
      <c r="G253" s="7"/>
      <c r="H253" s="7"/>
      <c r="J253" s="7"/>
      <c r="K253" s="7"/>
      <c r="L253" s="7"/>
      <c r="M253" s="7"/>
      <c r="N253" s="7"/>
      <c r="T253" s="7"/>
      <c r="U253" s="7"/>
    </row>
    <row r="254" spans="1:21" x14ac:dyDescent="0.2">
      <c r="A254" s="7"/>
      <c r="B254" s="7"/>
      <c r="C254" s="7"/>
      <c r="D254" s="7"/>
      <c r="E254" s="7"/>
      <c r="F254" s="7"/>
      <c r="G254" s="7"/>
      <c r="H254" s="7"/>
      <c r="J254" s="7"/>
      <c r="K254" s="7"/>
      <c r="L254" s="7"/>
      <c r="M254" s="7"/>
      <c r="N254" s="7"/>
      <c r="T254" s="7"/>
      <c r="U254" s="7"/>
    </row>
    <row r="255" spans="1:21" x14ac:dyDescent="0.2">
      <c r="A255" s="7"/>
      <c r="B255" s="7"/>
      <c r="C255" s="7"/>
      <c r="D255" s="7"/>
      <c r="E255" s="7"/>
      <c r="F255" s="7"/>
      <c r="G255" s="7"/>
      <c r="H255" s="7"/>
      <c r="J255" s="7"/>
      <c r="K255" s="7"/>
      <c r="L255" s="7"/>
      <c r="M255" s="7"/>
      <c r="N255" s="7"/>
      <c r="T255" s="7"/>
      <c r="U255" s="7"/>
    </row>
    <row r="256" spans="1:21" x14ac:dyDescent="0.2">
      <c r="A256" s="7"/>
      <c r="B256" s="7"/>
      <c r="C256" s="7"/>
      <c r="D256" s="7"/>
      <c r="E256" s="7"/>
      <c r="F256" s="7"/>
      <c r="G256" s="7"/>
      <c r="H256" s="7"/>
      <c r="J256" s="7"/>
      <c r="K256" s="7"/>
      <c r="L256" s="7"/>
      <c r="M256" s="7"/>
      <c r="N256" s="7"/>
      <c r="T256" s="7"/>
      <c r="U256" s="7"/>
    </row>
    <row r="257" spans="1:21" x14ac:dyDescent="0.2">
      <c r="A257" s="7"/>
      <c r="B257" s="7"/>
      <c r="C257" s="7"/>
      <c r="D257" s="7"/>
      <c r="E257" s="7"/>
      <c r="F257" s="7"/>
      <c r="G257" s="7"/>
      <c r="H257" s="7"/>
      <c r="J257" s="7"/>
      <c r="K257" s="7"/>
      <c r="L257" s="7"/>
      <c r="M257" s="7"/>
      <c r="N257" s="7"/>
      <c r="T257" s="7"/>
      <c r="U257" s="7"/>
    </row>
  </sheetData>
  <mergeCells count="28">
    <mergeCell ref="Y19:Z19"/>
    <mergeCell ref="Y25:Z25"/>
    <mergeCell ref="W56:W57"/>
    <mergeCell ref="S4:S5"/>
    <mergeCell ref="N4:O4"/>
    <mergeCell ref="P4:P5"/>
    <mergeCell ref="Q4:Q5"/>
    <mergeCell ref="R4:R5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A238:W238"/>
    <mergeCell ref="A237:W237"/>
    <mergeCell ref="W59:W60"/>
    <mergeCell ref="D3:I3"/>
    <mergeCell ref="D4:E4"/>
    <mergeCell ref="H4:I4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2:W38"/>
  <sheetViews>
    <sheetView workbookViewId="0">
      <selection activeCell="D22" sqref="D22"/>
    </sheetView>
  </sheetViews>
  <sheetFormatPr baseColWidth="10" defaultColWidth="8.6640625" defaultRowHeight="16" x14ac:dyDescent="0.2"/>
  <cols>
    <col min="2" max="2" width="14.5" bestFit="1" customWidth="1"/>
    <col min="3" max="3" width="15.1640625" bestFit="1" customWidth="1"/>
    <col min="4" max="4" width="17.1640625" bestFit="1" customWidth="1"/>
    <col min="6" max="6" width="10.5" bestFit="1" customWidth="1"/>
    <col min="9" max="9" width="10" bestFit="1" customWidth="1"/>
    <col min="10" max="10" width="13" bestFit="1" customWidth="1"/>
    <col min="11" max="11" width="15.5" bestFit="1" customWidth="1"/>
    <col min="12" max="12" width="15.5" customWidth="1"/>
    <col min="13" max="13" width="23.5" bestFit="1" customWidth="1"/>
    <col min="14" max="14" width="15.5" bestFit="1" customWidth="1"/>
    <col min="15" max="15" width="14.1640625" bestFit="1" customWidth="1"/>
    <col min="16" max="16" width="28.33203125" customWidth="1"/>
    <col min="17" max="17" width="15.5" bestFit="1" customWidth="1"/>
    <col min="18" max="18" width="14.1640625" bestFit="1" customWidth="1"/>
    <col min="22" max="22" width="13" bestFit="1" customWidth="1"/>
    <col min="23" max="23" width="10.83203125" bestFit="1" customWidth="1"/>
    <col min="25" max="25" width="15.1640625" bestFit="1" customWidth="1"/>
    <col min="26" max="26" width="13.6640625" bestFit="1" customWidth="1"/>
  </cols>
  <sheetData>
    <row r="2" spans="3:23" x14ac:dyDescent="0.2">
      <c r="E2" t="s">
        <v>21</v>
      </c>
    </row>
    <row r="3" spans="3:23" x14ac:dyDescent="0.2">
      <c r="E3" t="s">
        <v>22</v>
      </c>
      <c r="H3" t="s">
        <v>31</v>
      </c>
      <c r="Q3" t="s">
        <v>32</v>
      </c>
    </row>
    <row r="4" spans="3:23" x14ac:dyDescent="0.2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3:23" x14ac:dyDescent="0.2">
      <c r="D5" s="21"/>
      <c r="E5">
        <v>-134.86008899999999</v>
      </c>
      <c r="F5">
        <v>70.903812000000002</v>
      </c>
      <c r="H5">
        <f t="shared" ref="H5:H22" si="0">ROUNDDOWN(E5,0)</f>
        <v>-134</v>
      </c>
      <c r="I5" s="34">
        <f t="shared" ref="I5:I22" si="1">ABS((E5-H5)*60)</f>
        <v>51.605339999999273</v>
      </c>
      <c r="J5">
        <f t="shared" ref="J5:J22" si="2">ROUNDDOWN(F5,0)</f>
        <v>70</v>
      </c>
      <c r="K5" s="34">
        <f t="shared" ref="K5:K22" si="3">ABS((J5-F5)*60)</f>
        <v>54.228720000000123</v>
      </c>
      <c r="L5" t="str">
        <f>CONCATENATE(H5,":",ROUND(I5,4))</f>
        <v>-134:51.6053</v>
      </c>
      <c r="M5" t="str">
        <f>CONCATENATE(J5,":",ROUND(K5,4))</f>
        <v>70:54.2287</v>
      </c>
      <c r="N5" t="str">
        <f>CONCATENATE(ABS(H5),"° ",FIXED(I5,4),IF(H5&lt;0,"′ W", "' E"))</f>
        <v>134° 51.6053′ W</v>
      </c>
      <c r="O5" t="str">
        <f>CONCATENATE(ABS(J5),"° ",FIXED(K5,4),IF(J5&lt;0,"′ S", "' N"))</f>
        <v>70° 54.2287' N</v>
      </c>
      <c r="Q5">
        <v>-135</v>
      </c>
      <c r="R5">
        <v>5.206404</v>
      </c>
      <c r="S5">
        <v>70</v>
      </c>
      <c r="T5">
        <v>50.520884000000002</v>
      </c>
      <c r="V5" s="35">
        <f>IF(Q5 &lt;0, Q5-R5/60, Q5+R5/60)</f>
        <v>-135.0867734</v>
      </c>
      <c r="W5" s="35">
        <f>IF(S5&lt;0, S5-T5/60,S5+T5/60)</f>
        <v>70.842014733333329</v>
      </c>
    </row>
    <row r="6" spans="3:23" x14ac:dyDescent="0.2">
      <c r="C6">
        <v>-191.39078799999999</v>
      </c>
      <c r="D6" s="21">
        <v>0</v>
      </c>
      <c r="E6">
        <v>-134.70569800000001</v>
      </c>
      <c r="F6">
        <v>70.828659000000002</v>
      </c>
      <c r="H6">
        <f t="shared" si="0"/>
        <v>-134</v>
      </c>
      <c r="I6" s="34">
        <f t="shared" si="1"/>
        <v>42.341880000000742</v>
      </c>
      <c r="J6">
        <f t="shared" si="2"/>
        <v>70</v>
      </c>
      <c r="K6" s="34">
        <f t="shared" si="3"/>
        <v>49.719540000000109</v>
      </c>
      <c r="L6" t="str">
        <f t="shared" ref="L6:L34" si="4">CONCATENATE(H6,":",ROUND(I6,4))</f>
        <v>-134:42.3419</v>
      </c>
      <c r="M6" t="str">
        <f t="shared" ref="M6:M34" si="5">CONCATENATE(J6,":",ROUND(K6,4))</f>
        <v>70:49.7195</v>
      </c>
      <c r="N6" t="str">
        <f t="shared" ref="N6:N7" si="6">CONCATENATE(ABS(H6),"° ",FIXED(I6,4),IF(H6&lt;0,"′ W", "' E"))</f>
        <v>134° 42.3419′ W</v>
      </c>
      <c r="O6" t="str">
        <f t="shared" ref="O6:O7" si="7">CONCATENATE(ABS(J6),"° ",FIXED(K6,4),IF(J6&lt;0,"′ S", "' N"))</f>
        <v>70° 49.7195' N</v>
      </c>
      <c r="Q6">
        <v>-135</v>
      </c>
      <c r="R6">
        <v>4.9751339999999997</v>
      </c>
      <c r="S6">
        <v>70</v>
      </c>
      <c r="T6">
        <v>50.521611</v>
      </c>
      <c r="V6" s="35">
        <f>IF(Q6 &lt;0, Q6-R6/60, Q6+R6/60)</f>
        <v>-135.08291890000001</v>
      </c>
      <c r="W6" s="35">
        <f>IF(S6&lt;0, S6-T6/60,S6+T6/60)</f>
        <v>70.842026849999996</v>
      </c>
    </row>
    <row r="7" spans="3:23" x14ac:dyDescent="0.2">
      <c r="C7">
        <v>-76.616155000000006</v>
      </c>
      <c r="D7" s="21">
        <v>10133.07819</v>
      </c>
      <c r="E7">
        <v>-134.74981</v>
      </c>
      <c r="F7">
        <v>70.818584000000001</v>
      </c>
      <c r="H7">
        <f t="shared" si="0"/>
        <v>-134</v>
      </c>
      <c r="I7" s="34">
        <f t="shared" si="1"/>
        <v>44.988599999999792</v>
      </c>
      <c r="J7">
        <f t="shared" si="2"/>
        <v>70</v>
      </c>
      <c r="K7" s="34">
        <f t="shared" si="3"/>
        <v>49.115040000000079</v>
      </c>
      <c r="L7" t="str">
        <f t="shared" si="4"/>
        <v>-134:44.9886</v>
      </c>
      <c r="M7" t="str">
        <f t="shared" si="5"/>
        <v>70:49.115</v>
      </c>
      <c r="N7" t="str">
        <f t="shared" si="6"/>
        <v>134° 44.9886′ W</v>
      </c>
      <c r="O7" t="str">
        <f t="shared" si="7"/>
        <v>70° 49.1150' N</v>
      </c>
      <c r="Q7">
        <v>-135</v>
      </c>
      <c r="R7">
        <v>33.960591999999998</v>
      </c>
      <c r="S7">
        <v>70</v>
      </c>
      <c r="T7">
        <v>47.554281000000003</v>
      </c>
      <c r="V7" s="35">
        <f>IF(Q7 &lt;0, Q7-R7/60, Q7+R7/60)</f>
        <v>-135.56600986666666</v>
      </c>
      <c r="W7" s="35">
        <f>IF(S7&lt;0, S7-T7/60,S7+T7/60)</f>
        <v>70.792571350000003</v>
      </c>
    </row>
    <row r="8" spans="3:23" x14ac:dyDescent="0.2">
      <c r="C8">
        <v>-75.865885000000006</v>
      </c>
      <c r="D8" s="21">
        <v>12103.18324</v>
      </c>
      <c r="E8">
        <v>-134.787114</v>
      </c>
      <c r="F8">
        <v>70.835739000000004</v>
      </c>
      <c r="H8">
        <f t="shared" si="0"/>
        <v>-134</v>
      </c>
      <c r="I8" s="34">
        <f t="shared" si="1"/>
        <v>47.226840000000152</v>
      </c>
      <c r="J8">
        <f t="shared" si="2"/>
        <v>70</v>
      </c>
      <c r="K8" s="34">
        <f t="shared" si="3"/>
        <v>50.144340000000227</v>
      </c>
      <c r="L8" t="str">
        <f t="shared" si="4"/>
        <v>-134:47.2268</v>
      </c>
      <c r="M8" t="str">
        <f t="shared" si="5"/>
        <v>70:50.1443</v>
      </c>
      <c r="N8" t="str">
        <f t="shared" ref="N8:N33" si="8">CONCATENATE(ABS(H8),"° ",FIXED(I8,4),IF(H8&lt;0,"′ W", "' E"))</f>
        <v>134° 47.2268′ W</v>
      </c>
      <c r="O8" t="str">
        <f t="shared" ref="O8:O33" si="9">CONCATENATE(ABS(J8),"° ",FIXED(K8,4),IF(J8&lt;0,"′ S", "' N"))</f>
        <v>70° 50.1443' N</v>
      </c>
      <c r="Q8">
        <v>-134</v>
      </c>
      <c r="R8">
        <v>33.055199999999999</v>
      </c>
      <c r="S8">
        <v>70</v>
      </c>
      <c r="T8">
        <v>9.3072999999999997</v>
      </c>
      <c r="V8" s="35">
        <f>IF(Q8 &lt;0, Q8-R8/60, Q8+R8/60)</f>
        <v>-134.55091999999999</v>
      </c>
      <c r="W8" s="35">
        <f>IF(S8&lt;0, S8-T8/60,S8+T8/60)</f>
        <v>70.155121666666673</v>
      </c>
    </row>
    <row r="9" spans="3:23" x14ac:dyDescent="0.2">
      <c r="C9">
        <v>-83.758881000000002</v>
      </c>
      <c r="D9" s="21">
        <v>14455.81979</v>
      </c>
      <c r="E9">
        <v>-134.64751799999999</v>
      </c>
      <c r="F9">
        <v>70.869685000000004</v>
      </c>
      <c r="H9">
        <f t="shared" si="0"/>
        <v>-134</v>
      </c>
      <c r="I9" s="34">
        <f t="shared" si="1"/>
        <v>38.851079999999456</v>
      </c>
      <c r="J9">
        <f t="shared" si="2"/>
        <v>70</v>
      </c>
      <c r="K9" s="34">
        <f t="shared" si="3"/>
        <v>52.181100000000242</v>
      </c>
      <c r="L9" t="str">
        <f t="shared" si="4"/>
        <v>-134:38.8511</v>
      </c>
      <c r="M9" t="str">
        <f t="shared" si="5"/>
        <v>70:52.1811</v>
      </c>
      <c r="N9" t="str">
        <f t="shared" si="8"/>
        <v>134° 38.8511′ W</v>
      </c>
      <c r="O9" t="str">
        <f t="shared" si="9"/>
        <v>70° 52.1811' N</v>
      </c>
      <c r="Q9" s="14"/>
      <c r="R9" s="14"/>
    </row>
    <row r="10" spans="3:23" x14ac:dyDescent="0.2">
      <c r="C10">
        <v>-83.443385000000006</v>
      </c>
      <c r="D10" s="21">
        <v>20824.936470000001</v>
      </c>
      <c r="E10">
        <v>-134.649697</v>
      </c>
      <c r="F10">
        <v>70.880576000000005</v>
      </c>
      <c r="H10">
        <f t="shared" si="0"/>
        <v>-134</v>
      </c>
      <c r="I10" s="34">
        <f t="shared" si="1"/>
        <v>38.981820000000198</v>
      </c>
      <c r="J10">
        <f t="shared" si="2"/>
        <v>70</v>
      </c>
      <c r="K10" s="34">
        <f t="shared" si="3"/>
        <v>52.834560000000295</v>
      </c>
      <c r="L10" t="str">
        <f t="shared" si="4"/>
        <v>-134:38.9818</v>
      </c>
      <c r="M10" t="str">
        <f t="shared" si="5"/>
        <v>70:52.8346</v>
      </c>
      <c r="N10" t="str">
        <f t="shared" si="8"/>
        <v>134° 38.9818′ W</v>
      </c>
      <c r="O10" t="str">
        <f t="shared" si="9"/>
        <v>70° 52.8346' N</v>
      </c>
      <c r="Q10" s="14"/>
      <c r="R10" s="14"/>
    </row>
    <row r="11" spans="3:23" x14ac:dyDescent="0.2">
      <c r="C11">
        <v>-85.335459</v>
      </c>
      <c r="D11" s="21">
        <v>22042.826659999999</v>
      </c>
      <c r="E11">
        <v>-134.80490399999999</v>
      </c>
      <c r="F11">
        <v>70.844088999999997</v>
      </c>
      <c r="H11">
        <f t="shared" si="0"/>
        <v>-134</v>
      </c>
      <c r="I11" s="34">
        <f t="shared" si="1"/>
        <v>48.294239999999604</v>
      </c>
      <c r="J11">
        <f t="shared" si="2"/>
        <v>70</v>
      </c>
      <c r="K11" s="34">
        <f t="shared" si="3"/>
        <v>50.645339999999806</v>
      </c>
      <c r="L11" t="str">
        <f t="shared" si="4"/>
        <v>-134:48.2942</v>
      </c>
      <c r="M11" t="str">
        <f t="shared" si="5"/>
        <v>70:50.6453</v>
      </c>
      <c r="N11" t="str">
        <f t="shared" si="8"/>
        <v>134° 48.2942′ W</v>
      </c>
      <c r="O11" t="str">
        <f t="shared" si="9"/>
        <v>70° 50.6453' N</v>
      </c>
    </row>
    <row r="12" spans="3:23" x14ac:dyDescent="0.2">
      <c r="C12">
        <v>-83.001851000000002</v>
      </c>
      <c r="D12" s="21">
        <v>29034.399099999999</v>
      </c>
      <c r="E12">
        <v>-134.824782</v>
      </c>
      <c r="F12">
        <v>70.852258000000006</v>
      </c>
      <c r="H12">
        <f t="shared" si="0"/>
        <v>-134</v>
      </c>
      <c r="I12" s="34">
        <f t="shared" si="1"/>
        <v>49.486919999999941</v>
      </c>
      <c r="J12">
        <f t="shared" si="2"/>
        <v>70</v>
      </c>
      <c r="K12" s="34">
        <f t="shared" si="3"/>
        <v>51.135480000000371</v>
      </c>
      <c r="L12" t="str">
        <f t="shared" si="4"/>
        <v>-134:49.4869</v>
      </c>
      <c r="M12" t="str">
        <f t="shared" si="5"/>
        <v>70:51.1355</v>
      </c>
      <c r="N12" t="str">
        <f t="shared" si="8"/>
        <v>134° 49.4869′ W</v>
      </c>
      <c r="O12" t="str">
        <f t="shared" si="9"/>
        <v>70° 51.1355' N</v>
      </c>
    </row>
    <row r="13" spans="3:23" x14ac:dyDescent="0.2">
      <c r="C13">
        <v>-91.596475999999996</v>
      </c>
      <c r="D13" s="21">
        <v>30201.182830000002</v>
      </c>
      <c r="E13">
        <v>-134.67501999999999</v>
      </c>
      <c r="F13">
        <v>70.884933000000004</v>
      </c>
      <c r="H13">
        <f t="shared" si="0"/>
        <v>-134</v>
      </c>
      <c r="I13" s="34">
        <f t="shared" si="1"/>
        <v>40.501199999999358</v>
      </c>
      <c r="J13">
        <f t="shared" si="2"/>
        <v>70</v>
      </c>
      <c r="K13" s="34">
        <f t="shared" si="3"/>
        <v>53.095980000000225</v>
      </c>
      <c r="L13" t="str">
        <f t="shared" si="4"/>
        <v>-134:40.5012</v>
      </c>
      <c r="M13" t="str">
        <f t="shared" si="5"/>
        <v>70:53.096</v>
      </c>
      <c r="N13" t="str">
        <f t="shared" si="8"/>
        <v>134° 40.5012′ W</v>
      </c>
      <c r="O13" t="str">
        <f t="shared" si="9"/>
        <v>70° 53.0960' N</v>
      </c>
    </row>
    <row r="14" spans="3:23" x14ac:dyDescent="0.2">
      <c r="C14">
        <v>-87.315145000000001</v>
      </c>
      <c r="D14" s="21">
        <v>36788.476690000003</v>
      </c>
      <c r="E14">
        <v>-134.69099399999999</v>
      </c>
      <c r="F14">
        <v>70.890197000000001</v>
      </c>
      <c r="H14">
        <f t="shared" si="0"/>
        <v>-134</v>
      </c>
      <c r="I14" s="34">
        <f t="shared" si="1"/>
        <v>41.459639999999354</v>
      </c>
      <c r="J14">
        <f t="shared" si="2"/>
        <v>70</v>
      </c>
      <c r="K14" s="34">
        <f t="shared" si="3"/>
        <v>53.411820000000034</v>
      </c>
      <c r="L14" t="str">
        <f t="shared" si="4"/>
        <v>-134:41.4596</v>
      </c>
      <c r="M14" t="str">
        <f t="shared" si="5"/>
        <v>70:53.4118</v>
      </c>
      <c r="N14" t="str">
        <f t="shared" si="8"/>
        <v>134° 41.4596′ W</v>
      </c>
      <c r="O14" t="str">
        <f t="shared" si="9"/>
        <v>70° 53.4118' N</v>
      </c>
    </row>
    <row r="15" spans="3:23" x14ac:dyDescent="0.2">
      <c r="C15">
        <v>-94.857381000000004</v>
      </c>
      <c r="D15" s="21">
        <v>37616.857380000001</v>
      </c>
      <c r="E15">
        <v>-134.821696</v>
      </c>
      <c r="F15">
        <v>70.860245000000006</v>
      </c>
      <c r="H15">
        <f t="shared" si="0"/>
        <v>-134</v>
      </c>
      <c r="I15" s="34">
        <f t="shared" si="1"/>
        <v>49.301760000000172</v>
      </c>
      <c r="J15">
        <f t="shared" si="2"/>
        <v>70</v>
      </c>
      <c r="K15" s="34">
        <f t="shared" si="3"/>
        <v>51.614700000000369</v>
      </c>
      <c r="L15" t="str">
        <f t="shared" si="4"/>
        <v>-134:49.3018</v>
      </c>
      <c r="M15" t="str">
        <f t="shared" si="5"/>
        <v>70:51.6147</v>
      </c>
      <c r="N15" t="str">
        <f t="shared" si="8"/>
        <v>134° 49.3018′ W</v>
      </c>
      <c r="O15" t="str">
        <f t="shared" si="9"/>
        <v>70° 51.6147' N</v>
      </c>
    </row>
    <row r="16" spans="3:23" x14ac:dyDescent="0.2">
      <c r="C16">
        <v>-97.179647000000003</v>
      </c>
      <c r="D16" s="21">
        <v>43451.604030000002</v>
      </c>
      <c r="E16">
        <v>-134.842118</v>
      </c>
      <c r="F16">
        <v>70.870320000000007</v>
      </c>
      <c r="H16">
        <f t="shared" si="0"/>
        <v>-134</v>
      </c>
      <c r="I16" s="34">
        <f t="shared" si="1"/>
        <v>50.527079999999955</v>
      </c>
      <c r="J16">
        <f t="shared" si="2"/>
        <v>70</v>
      </c>
      <c r="K16" s="34">
        <f t="shared" si="3"/>
        <v>52.219200000000399</v>
      </c>
      <c r="L16" t="str">
        <f t="shared" si="4"/>
        <v>-134:50.5271</v>
      </c>
      <c r="M16" t="str">
        <f t="shared" si="5"/>
        <v>70:52.2192</v>
      </c>
      <c r="N16" t="str">
        <f t="shared" si="8"/>
        <v>134° 50.5271′ W</v>
      </c>
      <c r="O16" t="str">
        <f t="shared" si="9"/>
        <v>70° 52.2192' N</v>
      </c>
      <c r="Q16" s="45" t="s">
        <v>37</v>
      </c>
      <c r="R16" s="45" t="s">
        <v>38</v>
      </c>
    </row>
    <row r="17" spans="3:15" x14ac:dyDescent="0.2">
      <c r="C17">
        <v>-107.546183</v>
      </c>
      <c r="D17" s="21">
        <v>44801.730689999997</v>
      </c>
      <c r="E17">
        <v>-134.75480200000001</v>
      </c>
      <c r="F17">
        <v>70.890378999999996</v>
      </c>
      <c r="H17">
        <f t="shared" si="0"/>
        <v>-134</v>
      </c>
      <c r="I17" s="34">
        <f t="shared" si="1"/>
        <v>45.288120000000731</v>
      </c>
      <c r="J17">
        <f t="shared" si="2"/>
        <v>70</v>
      </c>
      <c r="K17" s="34">
        <f t="shared" si="3"/>
        <v>53.422739999999749</v>
      </c>
      <c r="L17" t="str">
        <f t="shared" si="4"/>
        <v>-134:45.2881</v>
      </c>
      <c r="M17" t="str">
        <f t="shared" si="5"/>
        <v>70:53.4227</v>
      </c>
      <c r="N17" t="str">
        <f t="shared" si="8"/>
        <v>134° 45.2881′ W</v>
      </c>
      <c r="O17" t="str">
        <f t="shared" si="9"/>
        <v>70° 53.4227' N</v>
      </c>
    </row>
    <row r="18" spans="3:15" x14ac:dyDescent="0.2">
      <c r="C18">
        <v>-104.091807</v>
      </c>
      <c r="D18" s="21">
        <v>48701.632729999998</v>
      </c>
      <c r="E18">
        <v>-134.66358399999999</v>
      </c>
      <c r="F18">
        <v>70.846266999999997</v>
      </c>
      <c r="H18">
        <f t="shared" si="0"/>
        <v>-134</v>
      </c>
      <c r="I18" s="34">
        <f t="shared" si="1"/>
        <v>39.815039999999158</v>
      </c>
      <c r="J18">
        <f t="shared" si="2"/>
        <v>70</v>
      </c>
      <c r="K18" s="34">
        <f t="shared" si="3"/>
        <v>50.776019999999846</v>
      </c>
      <c r="L18" t="str">
        <f t="shared" si="4"/>
        <v>-134:39.815</v>
      </c>
      <c r="M18" t="str">
        <f t="shared" si="5"/>
        <v>70:50.776</v>
      </c>
      <c r="N18" t="str">
        <f t="shared" si="8"/>
        <v>134° 39.8150′ W</v>
      </c>
      <c r="O18" t="str">
        <f t="shared" si="9"/>
        <v>70° 50.7760' N</v>
      </c>
    </row>
    <row r="19" spans="3:15" x14ac:dyDescent="0.2">
      <c r="C19">
        <v>-79.051177999999993</v>
      </c>
      <c r="D19" s="21">
        <v>54649.828370000003</v>
      </c>
      <c r="E19">
        <v>-134.686093</v>
      </c>
      <c r="F19">
        <v>70.840367999999998</v>
      </c>
      <c r="H19">
        <f t="shared" si="0"/>
        <v>-134</v>
      </c>
      <c r="I19" s="34">
        <f t="shared" si="1"/>
        <v>41.165579999999977</v>
      </c>
      <c r="J19">
        <f t="shared" si="2"/>
        <v>70</v>
      </c>
      <c r="K19" s="34">
        <f t="shared" si="3"/>
        <v>50.42207999999988</v>
      </c>
      <c r="L19" t="str">
        <f t="shared" si="4"/>
        <v>-134:41.1656</v>
      </c>
      <c r="M19" t="str">
        <f t="shared" si="5"/>
        <v>70:50.4221</v>
      </c>
      <c r="N19" t="str">
        <f t="shared" si="8"/>
        <v>134° 41.1656′ W</v>
      </c>
      <c r="O19" t="str">
        <f t="shared" si="9"/>
        <v>70° 50.4221' N</v>
      </c>
    </row>
    <row r="20" spans="3:15" x14ac:dyDescent="0.2">
      <c r="C20">
        <v>-78.046426999999994</v>
      </c>
      <c r="D20" s="21">
        <v>55705.09433</v>
      </c>
      <c r="E20">
        <v>-134.778401</v>
      </c>
      <c r="F20">
        <v>70.886930000000007</v>
      </c>
      <c r="H20">
        <f t="shared" si="0"/>
        <v>-134</v>
      </c>
      <c r="I20" s="34">
        <f t="shared" si="1"/>
        <v>46.70406000000014</v>
      </c>
      <c r="J20">
        <f t="shared" si="2"/>
        <v>70</v>
      </c>
      <c r="K20" s="34">
        <f t="shared" si="3"/>
        <v>53.215800000000399</v>
      </c>
      <c r="L20" t="str">
        <f t="shared" si="4"/>
        <v>-134:46.7041</v>
      </c>
      <c r="M20" t="str">
        <f t="shared" si="5"/>
        <v>70:53.2158</v>
      </c>
      <c r="N20" t="str">
        <f t="shared" si="8"/>
        <v>134° 46.7041′ W</v>
      </c>
      <c r="O20" t="str">
        <f t="shared" si="9"/>
        <v>70° 53.2158' N</v>
      </c>
    </row>
    <row r="21" spans="3:15" x14ac:dyDescent="0.2">
      <c r="C21">
        <v>-109.30722</v>
      </c>
      <c r="D21" s="21">
        <v>61903.274890000001</v>
      </c>
      <c r="E21">
        <v>-134.794194</v>
      </c>
      <c r="F21">
        <v>70.883117999999996</v>
      </c>
      <c r="H21">
        <f t="shared" si="0"/>
        <v>-134</v>
      </c>
      <c r="I21" s="34">
        <f t="shared" si="1"/>
        <v>47.65164000000027</v>
      </c>
      <c r="J21">
        <f t="shared" si="2"/>
        <v>70</v>
      </c>
      <c r="K21" s="34">
        <f t="shared" si="3"/>
        <v>52.987079999999764</v>
      </c>
      <c r="L21" t="str">
        <f t="shared" si="4"/>
        <v>-134:47.6516</v>
      </c>
      <c r="M21" t="str">
        <f t="shared" si="5"/>
        <v>70:52.9871</v>
      </c>
      <c r="N21" t="str">
        <f t="shared" si="8"/>
        <v>134° 47.6516′ W</v>
      </c>
      <c r="O21" t="str">
        <f t="shared" si="9"/>
        <v>70° 52.9871' N</v>
      </c>
    </row>
    <row r="22" spans="3:15" x14ac:dyDescent="0.2">
      <c r="C22">
        <v>-111.725972</v>
      </c>
      <c r="D22" s="21">
        <v>62620.500480000002</v>
      </c>
      <c r="E22">
        <v>-134.70406500000001</v>
      </c>
      <c r="F22">
        <v>70.834648999999999</v>
      </c>
      <c r="H22">
        <f t="shared" si="0"/>
        <v>-134</v>
      </c>
      <c r="I22" s="34">
        <f t="shared" si="1"/>
        <v>42.243900000000849</v>
      </c>
      <c r="J22">
        <f t="shared" si="2"/>
        <v>70</v>
      </c>
      <c r="K22" s="34">
        <f t="shared" si="3"/>
        <v>50.078939999999932</v>
      </c>
      <c r="L22" t="str">
        <f t="shared" si="4"/>
        <v>-134:42.2439</v>
      </c>
      <c r="M22" t="str">
        <f t="shared" si="5"/>
        <v>70:50.0789</v>
      </c>
      <c r="N22" t="str">
        <f t="shared" si="8"/>
        <v>134° 42.2439′ W</v>
      </c>
      <c r="O22" t="str">
        <f t="shared" si="9"/>
        <v>70° 50.0789' N</v>
      </c>
    </row>
    <row r="23" spans="3:15" x14ac:dyDescent="0.2">
      <c r="C23">
        <v>-76.629720000000006</v>
      </c>
      <c r="D23" s="21">
        <v>68961.403779999993</v>
      </c>
      <c r="E23" s="21" t="s">
        <v>96</v>
      </c>
      <c r="F23" s="21" t="s">
        <v>97</v>
      </c>
      <c r="H23" t="e">
        <f t="shared" ref="H23:H34" si="10">ROUNDDOWN(E23,0)</f>
        <v>#VALUE!</v>
      </c>
      <c r="I23" s="34" t="e">
        <f t="shared" ref="I23:I34" si="11">ABS((E23-H23)*60)</f>
        <v>#VALUE!</v>
      </c>
      <c r="J23">
        <f t="shared" ref="J23:J34" si="12">ROUNDDOWN(F23,0)</f>
        <v>0</v>
      </c>
      <c r="K23" s="34">
        <f t="shared" ref="K23:K34" si="13">ABS((J23-F23)*60)</f>
        <v>2.9525305555555552</v>
      </c>
      <c r="L23" t="e">
        <f t="shared" si="4"/>
        <v>#VALUE!</v>
      </c>
      <c r="M23" t="str">
        <f t="shared" si="5"/>
        <v>0:2.9525</v>
      </c>
      <c r="N23" t="e">
        <f t="shared" si="8"/>
        <v>#VALUE!</v>
      </c>
      <c r="O23" t="str">
        <f t="shared" si="9"/>
        <v>0° 2.9525' N</v>
      </c>
    </row>
    <row r="24" spans="3:15" x14ac:dyDescent="0.2">
      <c r="D24" s="21"/>
      <c r="E24" s="21"/>
      <c r="F24" s="21"/>
      <c r="H24">
        <f t="shared" si="10"/>
        <v>0</v>
      </c>
      <c r="I24" s="34">
        <f t="shared" si="11"/>
        <v>0</v>
      </c>
      <c r="J24">
        <f t="shared" si="12"/>
        <v>0</v>
      </c>
      <c r="K24" s="34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3:15" x14ac:dyDescent="0.2">
      <c r="D25" s="21"/>
      <c r="E25" s="21"/>
      <c r="F25" s="21"/>
      <c r="H25">
        <f t="shared" si="10"/>
        <v>0</v>
      </c>
      <c r="I25" s="34">
        <f t="shared" si="11"/>
        <v>0</v>
      </c>
      <c r="J25">
        <f t="shared" si="12"/>
        <v>0</v>
      </c>
      <c r="K25" s="34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3:15" x14ac:dyDescent="0.2">
      <c r="D26" s="21"/>
      <c r="E26" s="21"/>
      <c r="F26" s="21"/>
      <c r="H26">
        <f t="shared" si="10"/>
        <v>0</v>
      </c>
      <c r="I26" s="34">
        <f t="shared" si="11"/>
        <v>0</v>
      </c>
      <c r="J26">
        <f t="shared" si="12"/>
        <v>0</v>
      </c>
      <c r="K26" s="34">
        <f t="shared" si="13"/>
        <v>0</v>
      </c>
      <c r="L26" t="str">
        <f t="shared" si="4"/>
        <v>0:0</v>
      </c>
      <c r="M26" t="str">
        <f t="shared" si="5"/>
        <v>0:0</v>
      </c>
      <c r="N26" t="str">
        <f t="shared" si="8"/>
        <v>0° 0.0000' E</v>
      </c>
      <c r="O26" t="str">
        <f t="shared" si="9"/>
        <v>0° 0.0000' N</v>
      </c>
    </row>
    <row r="27" spans="3:15" x14ac:dyDescent="0.2">
      <c r="D27" s="21"/>
      <c r="E27" s="21"/>
      <c r="F27" s="21"/>
      <c r="H27">
        <f t="shared" ref="H27:H32" si="14">ROUNDDOWN(E27,0)</f>
        <v>0</v>
      </c>
      <c r="I27" s="34">
        <f t="shared" ref="I27:I32" si="15">ABS((E27-H27)*60)</f>
        <v>0</v>
      </c>
      <c r="J27">
        <f t="shared" ref="J27:J32" si="16">ROUNDDOWN(F27,0)</f>
        <v>0</v>
      </c>
      <c r="K27" s="34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3:15" x14ac:dyDescent="0.2">
      <c r="D28" s="21"/>
      <c r="E28" s="21"/>
      <c r="F28" s="21"/>
      <c r="H28">
        <f t="shared" si="14"/>
        <v>0</v>
      </c>
      <c r="I28" s="34">
        <f t="shared" si="15"/>
        <v>0</v>
      </c>
      <c r="J28">
        <f t="shared" si="16"/>
        <v>0</v>
      </c>
      <c r="K28" s="34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3:15" x14ac:dyDescent="0.2">
      <c r="D29" s="21"/>
      <c r="E29" s="21"/>
      <c r="F29" s="21"/>
      <c r="H29">
        <f t="shared" si="14"/>
        <v>0</v>
      </c>
      <c r="I29" s="34">
        <f t="shared" si="15"/>
        <v>0</v>
      </c>
      <c r="J29">
        <f t="shared" si="16"/>
        <v>0</v>
      </c>
      <c r="K29" s="34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3:15" x14ac:dyDescent="0.2">
      <c r="D30" s="21"/>
      <c r="E30" s="21"/>
      <c r="F30" s="21"/>
      <c r="H30">
        <f t="shared" si="14"/>
        <v>0</v>
      </c>
      <c r="I30" s="34">
        <f t="shared" si="15"/>
        <v>0</v>
      </c>
      <c r="J30">
        <f t="shared" si="16"/>
        <v>0</v>
      </c>
      <c r="K30" s="34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3:15" x14ac:dyDescent="0.2">
      <c r="D31" s="21"/>
      <c r="E31" s="21"/>
      <c r="F31" s="21"/>
      <c r="H31">
        <f t="shared" si="14"/>
        <v>0</v>
      </c>
      <c r="I31" s="34">
        <f t="shared" si="15"/>
        <v>0</v>
      </c>
      <c r="J31">
        <f t="shared" si="16"/>
        <v>0</v>
      </c>
      <c r="K31" s="34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3:15" x14ac:dyDescent="0.2">
      <c r="D32" s="21"/>
      <c r="E32" s="21"/>
      <c r="F32" s="21"/>
      <c r="H32">
        <f t="shared" si="14"/>
        <v>0</v>
      </c>
      <c r="I32" s="34">
        <f t="shared" si="15"/>
        <v>0</v>
      </c>
      <c r="J32">
        <f t="shared" si="16"/>
        <v>0</v>
      </c>
      <c r="K32" s="34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 x14ac:dyDescent="0.2">
      <c r="E33" s="21"/>
      <c r="F33" s="21"/>
      <c r="H33">
        <f t="shared" si="10"/>
        <v>0</v>
      </c>
      <c r="I33" s="34">
        <f t="shared" si="11"/>
        <v>0</v>
      </c>
      <c r="J33">
        <f t="shared" si="12"/>
        <v>0</v>
      </c>
      <c r="K33" s="34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 x14ac:dyDescent="0.2">
      <c r="E34" s="21"/>
      <c r="F34" s="21"/>
      <c r="H34">
        <f t="shared" si="10"/>
        <v>0</v>
      </c>
      <c r="I34" s="34">
        <f t="shared" si="11"/>
        <v>0</v>
      </c>
      <c r="J34">
        <f t="shared" si="12"/>
        <v>0</v>
      </c>
      <c r="K34" s="34">
        <f t="shared" si="13"/>
        <v>0</v>
      </c>
      <c r="L34" t="str">
        <f t="shared" si="4"/>
        <v>0:0</v>
      </c>
      <c r="M34" t="str">
        <f t="shared" si="5"/>
        <v>0:0</v>
      </c>
    </row>
    <row r="38" spans="5:15" x14ac:dyDescent="0.2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1"/>
  <sheetViews>
    <sheetView workbookViewId="0">
      <selection activeCell="A2" sqref="A2:F11"/>
    </sheetView>
  </sheetViews>
  <sheetFormatPr baseColWidth="10" defaultColWidth="8.83203125" defaultRowHeight="16" x14ac:dyDescent="0.2"/>
  <sheetData>
    <row r="2" spans="1:6" x14ac:dyDescent="0.2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 x14ac:dyDescent="0.2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 x14ac:dyDescent="0.2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 x14ac:dyDescent="0.2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 x14ac:dyDescent="0.2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 x14ac:dyDescent="0.2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 x14ac:dyDescent="0.2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 x14ac:dyDescent="0.2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 x14ac:dyDescent="0.2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 x14ac:dyDescent="0.2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2022_ARA13C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JONGKUK HONG</cp:lastModifiedBy>
  <cp:lastPrinted>2022-09-11T16:40:57Z</cp:lastPrinted>
  <dcterms:created xsi:type="dcterms:W3CDTF">2017-08-17T06:18:03Z</dcterms:created>
  <dcterms:modified xsi:type="dcterms:W3CDTF">2025-08-24T20:13:10Z</dcterms:modified>
</cp:coreProperties>
</file>