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4C\Dail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" i="1" l="1"/>
  <c r="H68" i="1" l="1"/>
  <c r="D64" i="1"/>
  <c r="E64" i="1" s="1"/>
  <c r="D65" i="1" s="1"/>
  <c r="E65" i="1" s="1"/>
  <c r="D66" i="1" s="1"/>
  <c r="E66" i="1" s="1"/>
  <c r="D67" i="1" s="1"/>
  <c r="E67" i="1" s="1"/>
  <c r="D68" i="1" s="1"/>
  <c r="E68" i="1" s="1"/>
  <c r="D63" i="1"/>
  <c r="H65" i="1"/>
  <c r="E59" i="1"/>
  <c r="D60" i="1" s="1"/>
  <c r="E60" i="1" s="1"/>
  <c r="D61" i="1" s="1"/>
  <c r="E63" i="1" l="1"/>
  <c r="H56" i="1"/>
  <c r="E56" i="1" s="1"/>
  <c r="D57" i="1" s="1"/>
  <c r="E57" i="1" s="1"/>
  <c r="D58" i="1" s="1"/>
  <c r="E58" i="1" s="1"/>
  <c r="H42" i="1"/>
  <c r="E42" i="1" s="1"/>
  <c r="D43" i="1" s="1"/>
  <c r="E43" i="1" s="1"/>
  <c r="D44" i="1" s="1"/>
  <c r="E44" i="1" s="1"/>
  <c r="D45" i="1" s="1"/>
  <c r="E45" i="1" s="1"/>
  <c r="D46" i="1" s="1"/>
  <c r="E46" i="1" s="1"/>
  <c r="D47" i="1" s="1"/>
  <c r="E47" i="1" s="1"/>
  <c r="D48" i="1" s="1"/>
  <c r="E48" i="1" s="1"/>
  <c r="D49" i="1" s="1"/>
  <c r="E49" i="1" s="1"/>
  <c r="D50" i="1" s="1"/>
  <c r="E50" i="1" s="1"/>
  <c r="D51" i="1" s="1"/>
  <c r="E51" i="1" s="1"/>
  <c r="D52" i="1" s="1"/>
  <c r="E52" i="1" s="1"/>
  <c r="D53" i="1" s="1"/>
  <c r="E53" i="1" s="1"/>
  <c r="D54" i="1" s="1"/>
  <c r="E54" i="1" s="1"/>
  <c r="D55" i="1" s="1"/>
  <c r="E55" i="1" s="1"/>
  <c r="E6" i="1"/>
  <c r="D7" i="1" s="1"/>
  <c r="E7" i="1" s="1"/>
  <c r="D8" i="1" s="1"/>
  <c r="E8" i="1" s="1"/>
  <c r="D9" i="1" s="1"/>
  <c r="H9" i="1"/>
  <c r="H22" i="1"/>
  <c r="H26" i="1"/>
  <c r="H28" i="1"/>
  <c r="H31" i="1"/>
  <c r="L2" i="1"/>
  <c r="J5" i="2"/>
  <c r="K5" i="2" s="1"/>
  <c r="H5" i="2"/>
  <c r="I5" i="2" s="1"/>
  <c r="M5" i="2" s="1"/>
  <c r="K10" i="2"/>
  <c r="J10" i="2"/>
  <c r="E9" i="1" l="1"/>
  <c r="D10" i="1" s="1"/>
  <c r="E10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6" i="1" s="1"/>
  <c r="E16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  <c r="D22" i="1" s="1"/>
  <c r="E22" i="1" s="1"/>
  <c r="D23" i="1" s="1"/>
  <c r="E23" i="1" s="1"/>
  <c r="D24" i="1" s="1"/>
  <c r="E24" i="1" s="1"/>
  <c r="D25" i="1" s="1"/>
  <c r="E25" i="1" s="1"/>
  <c r="D26" i="1" s="1"/>
  <c r="E26" i="1" s="1"/>
  <c r="D27" i="1" s="1"/>
  <c r="E27" i="1" s="1"/>
  <c r="D28" i="1" s="1"/>
  <c r="E28" i="1" s="1"/>
  <c r="D29" i="1" s="1"/>
  <c r="E29" i="1" s="1"/>
  <c r="D30" i="1" s="1"/>
  <c r="E30" i="1" s="1"/>
  <c r="D31" i="1" s="1"/>
  <c r="E31" i="1" s="1"/>
  <c r="D32" i="1" s="1"/>
  <c r="E32" i="1" s="1"/>
  <c r="D33" i="1" s="1"/>
  <c r="E33" i="1" s="1"/>
  <c r="D34" i="1" s="1"/>
  <c r="E34" i="1" s="1"/>
  <c r="D35" i="1" s="1"/>
  <c r="E35" i="1" s="1"/>
  <c r="D36" i="1" s="1"/>
  <c r="E36" i="1" s="1"/>
  <c r="D37" i="1" s="1"/>
  <c r="E37" i="1" s="1"/>
  <c r="D38" i="1" s="1"/>
  <c r="E38" i="1" s="1"/>
  <c r="D39" i="1" s="1"/>
  <c r="E39" i="1" s="1"/>
  <c r="D40" i="1" s="1"/>
  <c r="E40" i="1" s="1"/>
  <c r="E61" i="1"/>
  <c r="N5" i="2"/>
  <c r="D62" i="1" l="1"/>
  <c r="E62" i="1" s="1"/>
</calcChain>
</file>

<file path=xl/sharedStrings.xml><?xml version="1.0" encoding="utf-8"?>
<sst xmlns="http://schemas.openxmlformats.org/spreadsheetml/2006/main" count="197" uniqueCount="148">
  <si>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</si>
  <si>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</si>
  <si>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</si>
  <si>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</si>
  <si>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</si>
  <si>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</si>
  <si>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</si>
  <si>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</si>
  <si>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</si>
  <si>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Station 01</t>
    <phoneticPr fontId="2" type="noConversion"/>
  </si>
  <si>
    <t>CTD</t>
    <phoneticPr fontId="2" type="noConversion"/>
  </si>
  <si>
    <t>Working Time
(Hour)</t>
    <phoneticPr fontId="2" type="noConversion"/>
  </si>
  <si>
    <t>Date Time</t>
    <phoneticPr fontId="2" type="noConversion"/>
  </si>
  <si>
    <t>MC</t>
    <phoneticPr fontId="2" type="noConversion"/>
  </si>
  <si>
    <t>Transit time</t>
    <phoneticPr fontId="2" type="noConversion"/>
  </si>
  <si>
    <t>Station 02</t>
    <phoneticPr fontId="2" type="noConversion"/>
  </si>
  <si>
    <t>MB/SBP</t>
    <phoneticPr fontId="2" type="noConversion"/>
  </si>
  <si>
    <t>GC</t>
    <phoneticPr fontId="2" type="noConversion"/>
  </si>
  <si>
    <t>Bongonet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</si>
  <si>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</si>
  <si>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</si>
  <si>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</si>
  <si>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</si>
  <si>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</si>
  <si>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</si>
  <si>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</si>
  <si>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</si>
  <si>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</si>
  <si>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DDMM to DD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</si>
  <si>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</si>
  <si>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</si>
  <si>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</si>
  <si>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</si>
  <si>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LON</t>
    <phoneticPr fontId="1" type="noConversion"/>
  </si>
  <si>
    <t>LAT</t>
    <phoneticPr fontId="1" type="noConversion"/>
  </si>
  <si>
    <t>-138:51.6193</t>
  </si>
  <si>
    <t>70:31.9397</t>
  </si>
  <si>
    <t>-138:59.3377</t>
  </si>
  <si>
    <t>70:13.5718</t>
  </si>
  <si>
    <t>Remark</t>
    <phoneticPr fontId="2" type="noConversion"/>
  </si>
  <si>
    <t>Station 04</t>
    <phoneticPr fontId="2" type="noConversion"/>
  </si>
  <si>
    <t>Station 03</t>
    <phoneticPr fontId="2" type="noConversion"/>
  </si>
  <si>
    <t>Station 05</t>
    <phoneticPr fontId="2" type="noConversion"/>
  </si>
  <si>
    <t>Station 06</t>
    <phoneticPr fontId="2" type="noConversion"/>
  </si>
  <si>
    <t>Station 07</t>
    <phoneticPr fontId="2" type="noConversion"/>
  </si>
  <si>
    <t>-138:33.3703</t>
  </si>
  <si>
    <t>69:54.264</t>
  </si>
  <si>
    <t>-138:16.6225</t>
  </si>
  <si>
    <t>69:41.3656</t>
  </si>
  <si>
    <t>-139:43.7749</t>
  </si>
  <si>
    <t>69:44.835</t>
  </si>
  <si>
    <t>Station 08</t>
    <phoneticPr fontId="2" type="noConversion"/>
  </si>
  <si>
    <t>Station 09</t>
    <phoneticPr fontId="2" type="noConversion"/>
  </si>
  <si>
    <t>-138:1.8065</t>
  </si>
  <si>
    <t>69:57.8345</t>
  </si>
  <si>
    <t>AUV 헬리덱 이동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</si>
  <si>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</si>
  <si>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</si>
  <si>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</si>
  <si>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Transit from St01 to St02</t>
    <phoneticPr fontId="2" type="noConversion"/>
  </si>
  <si>
    <t>Deckwork</t>
    <phoneticPr fontId="2" type="noConversion"/>
  </si>
  <si>
    <t>Transit from St02 to St03</t>
    <phoneticPr fontId="2" type="noConversion"/>
  </si>
  <si>
    <t>Transit from St03 to St04</t>
    <phoneticPr fontId="2" type="noConversion"/>
  </si>
  <si>
    <t>Transit from St04 to St05</t>
    <phoneticPr fontId="2" type="noConversion"/>
  </si>
  <si>
    <t>Transit from St06 to St07</t>
    <phoneticPr fontId="2" type="noConversion"/>
  </si>
  <si>
    <t>Ship speed
(knot)</t>
    <phoneticPr fontId="2" type="noConversion"/>
  </si>
  <si>
    <t>Transit from St05 to St04</t>
    <phoneticPr fontId="2" type="noConversion"/>
  </si>
  <si>
    <t>Transit from St04 to St06</t>
    <phoneticPr fontId="2" type="noConversion"/>
  </si>
  <si>
    <t>Station 04</t>
    <phoneticPr fontId="2" type="noConversion"/>
  </si>
  <si>
    <t>-138:11.8347</t>
    <phoneticPr fontId="2" type="noConversion"/>
  </si>
  <si>
    <t>69:21.5075</t>
    <phoneticPr fontId="2" type="noConversion"/>
  </si>
  <si>
    <t>ROV test</t>
    <phoneticPr fontId="2" type="noConversion"/>
  </si>
  <si>
    <t>ROV/AUV test</t>
    <phoneticPr fontId="2" type="noConversion"/>
  </si>
  <si>
    <t>CTD</t>
    <phoneticPr fontId="2" type="noConversion"/>
  </si>
  <si>
    <t>MC</t>
    <phoneticPr fontId="2" type="noConversion"/>
  </si>
  <si>
    <t>Deckwork</t>
    <phoneticPr fontId="2" type="noConversion"/>
  </si>
  <si>
    <t>Deckwork</t>
    <phoneticPr fontId="2" type="noConversion"/>
  </si>
  <si>
    <t>-135:01.90098</t>
  </si>
  <si>
    <t>-135:01.90098</t>
    <phoneticPr fontId="2" type="noConversion"/>
  </si>
  <si>
    <t>70:50.00778</t>
  </si>
  <si>
    <t>70:50.00778</t>
    <phoneticPr fontId="2" type="noConversion"/>
  </si>
  <si>
    <t>-134:55.776766</t>
    <phoneticPr fontId="2" type="noConversion"/>
  </si>
  <si>
    <t>70:51.4699</t>
    <phoneticPr fontId="2" type="noConversion"/>
  </si>
  <si>
    <t>AUV01</t>
    <phoneticPr fontId="2" type="noConversion"/>
  </si>
  <si>
    <t>AUV02</t>
    <phoneticPr fontId="2" type="noConversion"/>
  </si>
  <si>
    <t>Station 06_1</t>
    <phoneticPr fontId="2" type="noConversion"/>
  </si>
  <si>
    <t>ROV01</t>
    <phoneticPr fontId="2" type="noConversion"/>
  </si>
  <si>
    <t>ROV</t>
    <phoneticPr fontId="2" type="noConversion"/>
  </si>
  <si>
    <t>-135:03.946992</t>
    <phoneticPr fontId="2" type="noConversion"/>
  </si>
  <si>
    <t>70:50.38171</t>
    <phoneticPr fontId="2" type="noConversion"/>
  </si>
  <si>
    <t>AUV Deploy</t>
    <phoneticPr fontId="2" type="noConversion"/>
  </si>
  <si>
    <t>Daily plan</t>
    <phoneticPr fontId="2" type="noConversion"/>
  </si>
  <si>
    <t>MB/SBP</t>
    <phoneticPr fontId="2" type="noConversion"/>
  </si>
  <si>
    <t>Station 10</t>
    <phoneticPr fontId="2" type="noConversion"/>
  </si>
  <si>
    <t>Station 11</t>
    <phoneticPr fontId="2" type="noConversion"/>
  </si>
  <si>
    <t>Station 12</t>
    <phoneticPr fontId="2" type="noConversion"/>
  </si>
  <si>
    <t>GC</t>
    <phoneticPr fontId="2" type="noConversion"/>
  </si>
  <si>
    <t>MB/SBP</t>
    <phoneticPr fontId="2" type="noConversion"/>
  </si>
  <si>
    <t>MB/SBP</t>
    <phoneticPr fontId="2" type="noConversion"/>
  </si>
  <si>
    <t>-135:11.24519</t>
    <phoneticPr fontId="2" type="noConversion"/>
  </si>
  <si>
    <t>70:48.46747</t>
    <phoneticPr fontId="2" type="noConversion"/>
  </si>
  <si>
    <t>-135:11.16992</t>
    <phoneticPr fontId="2" type="noConversion"/>
  </si>
  <si>
    <t>70:48.441661</t>
    <phoneticPr fontId="2" type="noConversion"/>
  </si>
  <si>
    <t>Station 13</t>
    <phoneticPr fontId="2" type="noConversion"/>
  </si>
  <si>
    <t>CTD</t>
    <phoneticPr fontId="2" type="noConversion"/>
  </si>
  <si>
    <t>-135:03.3071</t>
    <phoneticPr fontId="2" type="noConversion"/>
  </si>
  <si>
    <t>70:54.729</t>
    <phoneticPr fontId="2" type="noConversion"/>
  </si>
  <si>
    <t>AUV01</t>
    <phoneticPr fontId="2" type="noConversion"/>
  </si>
  <si>
    <t>AUV Recovery</t>
    <phoneticPr fontId="2" type="noConversion"/>
  </si>
  <si>
    <t>ROV02</t>
    <phoneticPr fontId="2" type="noConversion"/>
  </si>
  <si>
    <t>ROV</t>
    <phoneticPr fontId="2" type="noConversion"/>
  </si>
  <si>
    <t>-135:03.740592</t>
    <phoneticPr fontId="2" type="noConversion"/>
  </si>
  <si>
    <t>70:50.375328</t>
    <phoneticPr fontId="2" type="noConversion"/>
  </si>
  <si>
    <t>AUV_TEST</t>
    <phoneticPr fontId="2" type="noConversion"/>
  </si>
  <si>
    <t>AUV</t>
    <phoneticPr fontId="2" type="noConversion"/>
  </si>
  <si>
    <t>-135:01.787</t>
    <phoneticPr fontId="2" type="noConversion"/>
  </si>
  <si>
    <t>70:49.349</t>
    <phoneticPr fontId="2" type="noConversion"/>
  </si>
  <si>
    <t>MB/SBP</t>
    <phoneticPr fontId="2" type="noConversion"/>
  </si>
  <si>
    <t>HF</t>
    <phoneticPr fontId="2" type="noConversion"/>
  </si>
  <si>
    <t>Station 15</t>
    <phoneticPr fontId="2" type="noConversion"/>
  </si>
  <si>
    <t>-135:33.8775</t>
    <phoneticPr fontId="2" type="noConversion"/>
  </si>
  <si>
    <t>70:47.4602</t>
    <phoneticPr fontId="2" type="noConversion"/>
  </si>
  <si>
    <t>Station 14</t>
    <phoneticPr fontId="2" type="noConversion"/>
  </si>
  <si>
    <t>MV420m</t>
    <phoneticPr fontId="2" type="noConversion"/>
  </si>
  <si>
    <t>-135:33.6074</t>
    <phoneticPr fontId="2" type="noConversion"/>
  </si>
  <si>
    <t>70:47.3881</t>
    <phoneticPr fontId="2" type="noConversion"/>
  </si>
  <si>
    <t>Station 01</t>
    <phoneticPr fontId="2" type="noConversion"/>
  </si>
  <si>
    <t>BongoNet</t>
    <phoneticPr fontId="2" type="noConversion"/>
  </si>
  <si>
    <t>-170:35.28</t>
    <phoneticPr fontId="2" type="noConversion"/>
  </si>
  <si>
    <t>76:0.18</t>
    <phoneticPr fontId="2" type="noConversion"/>
  </si>
  <si>
    <t>Station 01 to Station 02</t>
    <phoneticPr fontId="2" type="noConversion"/>
  </si>
  <si>
    <t>SBP/MB</t>
    <phoneticPr fontId="2" type="noConversion"/>
  </si>
  <si>
    <t>CTD</t>
    <phoneticPr fontId="2" type="noConversion"/>
  </si>
  <si>
    <t>BC</t>
    <phoneticPr fontId="2" type="noConversion"/>
  </si>
  <si>
    <t>CTD</t>
    <phoneticPr fontId="2" type="noConversion"/>
  </si>
  <si>
    <t>Station 02 to Station 03</t>
    <phoneticPr fontId="2" type="noConversion"/>
  </si>
  <si>
    <t>Station 02</t>
    <phoneticPr fontId="2" type="noConversion"/>
  </si>
  <si>
    <t>-168:40.1652</t>
  </si>
  <si>
    <t>75:8.0208</t>
  </si>
  <si>
    <t>Station 03</t>
    <phoneticPr fontId="2" type="noConversion"/>
  </si>
  <si>
    <t>4회 수행</t>
    <phoneticPr fontId="2" type="noConversion"/>
  </si>
  <si>
    <t>Station 04</t>
    <phoneticPr fontId="2" type="noConversion"/>
  </si>
  <si>
    <t>Station 03 to Station 04</t>
    <phoneticPr fontId="2" type="noConversion"/>
  </si>
  <si>
    <t>-172:0.6264</t>
    <phoneticPr fontId="2" type="noConversion"/>
  </si>
  <si>
    <t>75:55.2612</t>
    <phoneticPr fontId="2" type="noConversion"/>
  </si>
  <si>
    <t>-171:59.22</t>
  </si>
  <si>
    <t>75:14.46</t>
  </si>
  <si>
    <t>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</si>
</sst>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2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zoomScale="70" zoomScaleNormal="70" workbookViewId="0">
      <pane ySplit="5" topLeftCell="A6" activePane="bottomLeft" state="frozen"/>
      <selection pane="bottomLeft" activeCell="E69" sqref="E69"/>
    </sheetView>
  </sheetViews>
  <sheetFormatPr defaultRowHeight="35.1" customHeight="1" x14ac:dyDescent="0.3"/>
  <cols>
    <col min="1" max="1" width="45.875" style="5" bestFit="1" customWidth="1"/>
    <col min="2" max="2" width="22" style="5" bestFit="1" customWidth="1"/>
    <col min="3" max="3" width="26" style="5" bestFit="1" customWidth="1"/>
    <col min="4" max="4" width="41.25" style="5" customWidth="1"/>
    <col min="5" max="5" width="31.25" style="5" bestFit="1" customWidth="1"/>
    <col min="6" max="6" width="23" style="5" bestFit="1" customWidth="1"/>
    <col min="7" max="7" width="23.5" style="5" bestFit="1" customWidth="1"/>
    <col min="8" max="8" width="15.75" style="5" bestFit="1" customWidth="1"/>
    <col min="9" max="9" width="17.875" style="5" customWidth="1"/>
    <col min="10" max="10" width="17.5" style="5" customWidth="1"/>
    <col min="11" max="11" width="16.625" style="5" customWidth="1"/>
    <col min="12" max="12" width="35.375" style="5" bestFit="1" customWidth="1"/>
  </cols>
  <sheetData>
    <row r="1" spans="1:12" ht="31.5" x14ac:dyDescent="0.3">
      <c r="A1" s="41" t="s">
        <v>91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20" t="s">
        <v>58</v>
      </c>
      <c r="K2" s="20"/>
      <c r="L2" s="20">
        <f ca="1">NOW()-TIME(8,0,0)</f>
        <v>45172.509727314813</v>
      </c>
    </row>
    <row r="3" spans="1:12" ht="31.5" x14ac:dyDescent="0.55000000000000004">
      <c r="A3" s="40" t="s">
        <v>0</v>
      </c>
      <c r="B3" s="40" t="s">
        <v>1</v>
      </c>
      <c r="C3" s="40" t="s">
        <v>2</v>
      </c>
      <c r="D3" s="42" t="s">
        <v>57</v>
      </c>
      <c r="E3" s="42"/>
      <c r="F3" s="40" t="s">
        <v>7</v>
      </c>
      <c r="G3" s="40"/>
      <c r="H3" s="39" t="s">
        <v>11</v>
      </c>
      <c r="I3" s="39" t="s">
        <v>8</v>
      </c>
      <c r="J3" s="39" t="s">
        <v>65</v>
      </c>
      <c r="K3" s="39" t="s">
        <v>56</v>
      </c>
      <c r="L3" s="39" t="s">
        <v>39</v>
      </c>
    </row>
    <row r="4" spans="1:12" ht="31.5" x14ac:dyDescent="0.3">
      <c r="A4" s="40"/>
      <c r="B4" s="40"/>
      <c r="C4" s="40"/>
      <c r="D4" s="9" t="s">
        <v>3</v>
      </c>
      <c r="E4" s="9" t="s">
        <v>4</v>
      </c>
      <c r="F4" s="40" t="s">
        <v>5</v>
      </c>
      <c r="G4" s="40" t="s">
        <v>6</v>
      </c>
      <c r="H4" s="40"/>
      <c r="I4" s="40"/>
      <c r="J4" s="40"/>
      <c r="K4" s="39"/>
      <c r="L4" s="39"/>
    </row>
    <row r="5" spans="1:12" ht="20.25" customHeight="1" x14ac:dyDescent="0.3">
      <c r="A5" s="40"/>
      <c r="B5" s="40"/>
      <c r="C5" s="40"/>
      <c r="D5" s="9" t="s">
        <v>12</v>
      </c>
      <c r="E5" s="9" t="s">
        <v>12</v>
      </c>
      <c r="F5" s="40"/>
      <c r="G5" s="40"/>
      <c r="H5" s="40"/>
      <c r="I5" s="40"/>
      <c r="J5" s="40"/>
      <c r="K5" s="39"/>
      <c r="L5" s="39"/>
    </row>
    <row r="6" spans="1:12" ht="24.95" hidden="1" customHeight="1" x14ac:dyDescent="0.3">
      <c r="A6" s="11" t="s">
        <v>9</v>
      </c>
      <c r="B6" s="11">
        <v>1</v>
      </c>
      <c r="C6" s="11" t="s">
        <v>10</v>
      </c>
      <c r="D6" s="8">
        <v>44799.333333333336</v>
      </c>
      <c r="E6" s="8">
        <f>D6+TIME(H6,0,0)</f>
        <v>44799.375</v>
      </c>
      <c r="F6" s="11" t="s">
        <v>35</v>
      </c>
      <c r="G6" s="11" t="s">
        <v>36</v>
      </c>
      <c r="H6" s="11">
        <v>1</v>
      </c>
      <c r="I6" s="11"/>
      <c r="J6" s="11"/>
      <c r="K6" s="11">
        <v>1040</v>
      </c>
      <c r="L6" s="11"/>
    </row>
    <row r="7" spans="1:12" ht="24.95" hidden="1" customHeight="1" x14ac:dyDescent="0.3">
      <c r="A7" s="11"/>
      <c r="B7" s="11">
        <v>2</v>
      </c>
      <c r="C7" s="11" t="s">
        <v>13</v>
      </c>
      <c r="D7" s="8">
        <f>E6</f>
        <v>44799.375</v>
      </c>
      <c r="E7" s="8">
        <f>D7+TIME(H7,0,0)</f>
        <v>44799.458333333336</v>
      </c>
      <c r="F7" s="11"/>
      <c r="G7" s="11"/>
      <c r="H7" s="10">
        <v>2</v>
      </c>
      <c r="I7" s="11"/>
      <c r="J7" s="11"/>
      <c r="K7" s="11"/>
      <c r="L7" s="11"/>
    </row>
    <row r="8" spans="1:12" ht="24.95" hidden="1" customHeight="1" x14ac:dyDescent="0.3">
      <c r="A8" s="11"/>
      <c r="B8" s="11">
        <v>3</v>
      </c>
      <c r="C8" s="11" t="s">
        <v>10</v>
      </c>
      <c r="D8" s="8">
        <f>E7</f>
        <v>44799.458333333336</v>
      </c>
      <c r="E8" s="8">
        <f>D8+TIME(INT(H8),INT(60*(H8-INT(H8))),0)</f>
        <v>44799.520833333336</v>
      </c>
      <c r="F8" s="11"/>
      <c r="G8" s="11"/>
      <c r="H8" s="10">
        <v>1.5</v>
      </c>
      <c r="I8" s="11"/>
      <c r="J8" s="11"/>
      <c r="K8" s="11"/>
      <c r="L8" s="11"/>
    </row>
    <row r="9" spans="1:12" ht="24.95" hidden="1" customHeight="1" x14ac:dyDescent="0.3">
      <c r="A9" s="11" t="s">
        <v>59</v>
      </c>
      <c r="B9" s="11">
        <v>1</v>
      </c>
      <c r="C9" s="11" t="s">
        <v>16</v>
      </c>
      <c r="D9" s="8">
        <f>E8</f>
        <v>44799.520833333336</v>
      </c>
      <c r="E9" s="8">
        <f>D9+TIME(INT(H9),INT(60*(H9-INT(H9))),0)</f>
        <v>44799.625</v>
      </c>
      <c r="F9" s="11"/>
      <c r="G9" s="11"/>
      <c r="H9" s="11">
        <f>I9/J9</f>
        <v>2.5</v>
      </c>
      <c r="I9" s="11">
        <v>20</v>
      </c>
      <c r="J9" s="11">
        <v>8</v>
      </c>
      <c r="K9" s="11"/>
      <c r="L9" s="11"/>
    </row>
    <row r="10" spans="1:12" ht="35.1" hidden="1" customHeight="1" x14ac:dyDescent="0.3">
      <c r="A10" s="11" t="s">
        <v>15</v>
      </c>
      <c r="B10" s="11">
        <v>0</v>
      </c>
      <c r="C10" s="11" t="s">
        <v>60</v>
      </c>
      <c r="D10" s="8">
        <f>E9</f>
        <v>44799.625</v>
      </c>
      <c r="E10" s="8">
        <f>D10+TIME(INT(H10),INT(60*(H10-INT(H10))),0)</f>
        <v>44799.666666666664</v>
      </c>
      <c r="F10" s="11" t="s">
        <v>37</v>
      </c>
      <c r="G10" s="11" t="s">
        <v>38</v>
      </c>
      <c r="H10" s="11">
        <v>1</v>
      </c>
      <c r="I10" s="11"/>
      <c r="J10" s="11"/>
      <c r="K10" s="11"/>
      <c r="L10" s="11" t="s">
        <v>55</v>
      </c>
    </row>
    <row r="11" spans="1:12" ht="35.1" hidden="1" customHeight="1" x14ac:dyDescent="0.3">
      <c r="A11" s="11"/>
      <c r="B11" s="11">
        <v>1</v>
      </c>
      <c r="C11" s="11" t="s">
        <v>10</v>
      </c>
      <c r="D11" s="8">
        <f>E10</f>
        <v>44799.666666666664</v>
      </c>
      <c r="E11" s="8">
        <f>D11+TIME(INT(H11),INT(60*(H11-INT(H11))),0)</f>
        <v>44799.708333333328</v>
      </c>
      <c r="F11" s="11"/>
      <c r="G11" s="11"/>
      <c r="H11" s="11">
        <v>1</v>
      </c>
      <c r="I11" s="11"/>
      <c r="J11" s="11"/>
      <c r="K11" s="11">
        <v>420</v>
      </c>
      <c r="L11" s="11"/>
    </row>
    <row r="12" spans="1:12" ht="35.1" hidden="1" customHeight="1" x14ac:dyDescent="0.3">
      <c r="A12" s="11"/>
      <c r="B12" s="11">
        <v>2</v>
      </c>
      <c r="C12" s="11" t="s">
        <v>13</v>
      </c>
      <c r="D12" s="8">
        <f t="shared" ref="D12:D14" si="0">E11</f>
        <v>44799.708333333328</v>
      </c>
      <c r="E12" s="8">
        <f t="shared" ref="E12:E22" si="1">D12+TIME(INT(H12),INT(60*(H12-INT(H12))),0)</f>
        <v>44799.770833333328</v>
      </c>
      <c r="F12" s="11"/>
      <c r="G12" s="11"/>
      <c r="H12" s="11">
        <v>1.5</v>
      </c>
      <c r="I12" s="11"/>
      <c r="J12" s="11"/>
      <c r="K12" s="11"/>
      <c r="L12" s="11"/>
    </row>
    <row r="13" spans="1:12" ht="35.1" hidden="1" customHeight="1" x14ac:dyDescent="0.3">
      <c r="A13" s="11"/>
      <c r="B13" s="11">
        <v>3</v>
      </c>
      <c r="C13" s="11" t="s">
        <v>17</v>
      </c>
      <c r="D13" s="8">
        <f t="shared" si="0"/>
        <v>44799.770833333328</v>
      </c>
      <c r="E13" s="8">
        <f t="shared" si="1"/>
        <v>44799.833333333328</v>
      </c>
      <c r="F13" s="11"/>
      <c r="G13" s="11"/>
      <c r="H13" s="11">
        <v>1.5</v>
      </c>
      <c r="I13" s="11"/>
      <c r="J13" s="11"/>
      <c r="K13" s="11"/>
      <c r="L13" s="11"/>
    </row>
    <row r="14" spans="1:12" ht="35.1" hidden="1" customHeight="1" x14ac:dyDescent="0.3">
      <c r="A14" s="11"/>
      <c r="B14" s="11">
        <v>4</v>
      </c>
      <c r="C14" s="11" t="s">
        <v>18</v>
      </c>
      <c r="D14" s="8">
        <f t="shared" si="0"/>
        <v>44799.833333333328</v>
      </c>
      <c r="E14" s="8">
        <f t="shared" si="1"/>
        <v>44799.958333333328</v>
      </c>
      <c r="F14" s="11"/>
      <c r="G14" s="11"/>
      <c r="H14" s="11">
        <v>3</v>
      </c>
      <c r="I14" s="11"/>
      <c r="J14" s="11"/>
      <c r="K14" s="11"/>
      <c r="L14" s="11"/>
    </row>
    <row r="15" spans="1:12" ht="35.1" hidden="1" customHeight="1" x14ac:dyDescent="0.3">
      <c r="A15" s="11" t="s">
        <v>61</v>
      </c>
      <c r="B15" s="11">
        <v>1</v>
      </c>
      <c r="C15" s="11" t="s">
        <v>16</v>
      </c>
      <c r="D15" s="8">
        <f>E14</f>
        <v>44799.958333333328</v>
      </c>
      <c r="E15" s="8">
        <f t="shared" si="1"/>
        <v>44800.249999999993</v>
      </c>
      <c r="F15" s="11"/>
      <c r="G15" s="11"/>
      <c r="H15" s="11">
        <v>7</v>
      </c>
      <c r="I15" s="11">
        <v>56</v>
      </c>
      <c r="J15" s="11">
        <v>8</v>
      </c>
      <c r="K15" s="11"/>
      <c r="L15" s="11"/>
    </row>
    <row r="16" spans="1:12" ht="35.1" hidden="1" customHeight="1" x14ac:dyDescent="0.3">
      <c r="A16" s="36" t="s">
        <v>41</v>
      </c>
      <c r="B16" s="11">
        <v>1</v>
      </c>
      <c r="C16" s="11" t="s">
        <v>10</v>
      </c>
      <c r="D16" s="8">
        <f t="shared" ref="D16:D40" si="2">E15</f>
        <v>44800.249999999993</v>
      </c>
      <c r="E16" s="8">
        <f t="shared" si="1"/>
        <v>44800.291666666657</v>
      </c>
      <c r="F16" s="11" t="s">
        <v>45</v>
      </c>
      <c r="G16" s="11" t="s">
        <v>46</v>
      </c>
      <c r="H16" s="11">
        <v>1</v>
      </c>
      <c r="I16" s="11"/>
      <c r="J16" s="11"/>
      <c r="K16" s="11">
        <v>220</v>
      </c>
      <c r="L16" s="11"/>
    </row>
    <row r="17" spans="1:12" ht="35.1" hidden="1" customHeight="1" x14ac:dyDescent="0.3">
      <c r="A17" s="36"/>
      <c r="B17" s="11">
        <v>2</v>
      </c>
      <c r="C17" s="11" t="s">
        <v>13</v>
      </c>
      <c r="D17" s="8">
        <f t="shared" si="2"/>
        <v>44800.291666666657</v>
      </c>
      <c r="E17" s="8">
        <f t="shared" si="1"/>
        <v>44800.333333333321</v>
      </c>
      <c r="F17" s="11"/>
      <c r="G17" s="11"/>
      <c r="H17" s="11">
        <v>1</v>
      </c>
      <c r="I17" s="11"/>
      <c r="J17" s="11"/>
      <c r="K17" s="11"/>
      <c r="L17" s="11"/>
    </row>
    <row r="18" spans="1:12" ht="35.1" hidden="1" customHeight="1" x14ac:dyDescent="0.3">
      <c r="A18" s="3" t="s">
        <v>62</v>
      </c>
      <c r="B18" s="3">
        <v>1</v>
      </c>
      <c r="C18" s="3" t="s">
        <v>16</v>
      </c>
      <c r="D18" s="4">
        <f>E17</f>
        <v>44800.333333333321</v>
      </c>
      <c r="E18" s="4">
        <f t="shared" si="1"/>
        <v>44800.416666666657</v>
      </c>
      <c r="F18" s="3"/>
      <c r="G18" s="3"/>
      <c r="H18" s="3">
        <v>2</v>
      </c>
      <c r="I18" s="3">
        <v>16</v>
      </c>
      <c r="J18" s="3">
        <v>8</v>
      </c>
      <c r="K18" s="3"/>
      <c r="L18" s="3"/>
    </row>
    <row r="19" spans="1:12" ht="35.1" hidden="1" customHeight="1" x14ac:dyDescent="0.3">
      <c r="A19" s="37" t="s">
        <v>40</v>
      </c>
      <c r="B19" s="3">
        <v>1</v>
      </c>
      <c r="C19" s="3" t="s">
        <v>10</v>
      </c>
      <c r="D19" s="4">
        <f t="shared" si="2"/>
        <v>44800.416666666657</v>
      </c>
      <c r="E19" s="4">
        <f t="shared" si="1"/>
        <v>44800.458333333321</v>
      </c>
      <c r="F19" s="3" t="s">
        <v>47</v>
      </c>
      <c r="G19" s="3" t="s">
        <v>48</v>
      </c>
      <c r="H19" s="3">
        <v>1</v>
      </c>
      <c r="I19" s="3"/>
      <c r="J19" s="3"/>
      <c r="K19" s="3">
        <v>141</v>
      </c>
      <c r="L19" s="3"/>
    </row>
    <row r="20" spans="1:12" ht="35.1" hidden="1" customHeight="1" x14ac:dyDescent="0.3">
      <c r="A20" s="37"/>
      <c r="B20" s="3">
        <v>2</v>
      </c>
      <c r="C20" s="3" t="s">
        <v>13</v>
      </c>
      <c r="D20" s="4">
        <f t="shared" si="2"/>
        <v>44800.458333333321</v>
      </c>
      <c r="E20" s="4">
        <f t="shared" si="1"/>
        <v>44800.541666666657</v>
      </c>
      <c r="F20" s="3"/>
      <c r="G20" s="3"/>
      <c r="H20" s="3">
        <v>2</v>
      </c>
      <c r="I20" s="3"/>
      <c r="J20" s="3"/>
      <c r="K20" s="3"/>
      <c r="L20" s="3"/>
    </row>
    <row r="21" spans="1:12" ht="35.1" hidden="1" customHeight="1" x14ac:dyDescent="0.3">
      <c r="A21" s="37"/>
      <c r="B21" s="3">
        <v>3</v>
      </c>
      <c r="C21" s="3" t="s">
        <v>71</v>
      </c>
      <c r="D21" s="4">
        <f t="shared" si="2"/>
        <v>44800.541666666657</v>
      </c>
      <c r="E21" s="4">
        <f t="shared" si="1"/>
        <v>44800.708333333321</v>
      </c>
      <c r="F21" s="3"/>
      <c r="G21" s="3"/>
      <c r="H21" s="3">
        <v>4</v>
      </c>
      <c r="I21" s="3"/>
      <c r="J21" s="3"/>
      <c r="K21" s="3"/>
      <c r="L21" s="3" t="s">
        <v>72</v>
      </c>
    </row>
    <row r="22" spans="1:12" ht="35.1" hidden="1" customHeight="1" x14ac:dyDescent="0.3">
      <c r="A22" s="12" t="s">
        <v>63</v>
      </c>
      <c r="B22" s="12">
        <v>1</v>
      </c>
      <c r="C22" s="12" t="s">
        <v>16</v>
      </c>
      <c r="D22" s="13">
        <f t="shared" si="2"/>
        <v>44800.708333333321</v>
      </c>
      <c r="E22" s="13">
        <f t="shared" si="1"/>
        <v>44800.812499999985</v>
      </c>
      <c r="F22" s="12"/>
      <c r="G22" s="12"/>
      <c r="H22" s="12">
        <f>I22/J22</f>
        <v>2.5</v>
      </c>
      <c r="I22" s="12">
        <v>20</v>
      </c>
      <c r="J22" s="12">
        <v>8</v>
      </c>
      <c r="K22" s="12"/>
      <c r="L22" s="12"/>
    </row>
    <row r="23" spans="1:12" ht="35.1" hidden="1" customHeight="1" x14ac:dyDescent="0.3">
      <c r="A23" s="35" t="s">
        <v>42</v>
      </c>
      <c r="B23" s="6">
        <v>1</v>
      </c>
      <c r="C23" s="6" t="s">
        <v>10</v>
      </c>
      <c r="D23" s="7">
        <f t="shared" si="2"/>
        <v>44800.812499999985</v>
      </c>
      <c r="E23" s="7">
        <f t="shared" ref="E23" si="3">D23+TIME(INT(H23),INT(60*(H23-INT(H23))),0)</f>
        <v>44800.833333333321</v>
      </c>
      <c r="F23" s="15" t="s">
        <v>69</v>
      </c>
      <c r="G23" s="15" t="s">
        <v>70</v>
      </c>
      <c r="H23" s="6">
        <v>0.5</v>
      </c>
      <c r="I23" s="6"/>
      <c r="J23" s="6"/>
      <c r="K23" s="6">
        <v>42</v>
      </c>
      <c r="L23" s="6"/>
    </row>
    <row r="24" spans="1:12" ht="35.1" hidden="1" customHeight="1" x14ac:dyDescent="0.3">
      <c r="A24" s="35"/>
      <c r="B24" s="6">
        <v>2</v>
      </c>
      <c r="C24" s="6" t="s">
        <v>13</v>
      </c>
      <c r="D24" s="7">
        <f>E23</f>
        <v>44800.833333333321</v>
      </c>
      <c r="E24" s="7">
        <f t="shared" ref="E24:E28" si="4">D24+TIME(INT(H24),INT(60*(H24-INT(H24))),0)</f>
        <v>44800.854166666657</v>
      </c>
      <c r="F24" s="6"/>
      <c r="G24" s="6"/>
      <c r="H24" s="6">
        <v>0.5</v>
      </c>
      <c r="I24" s="6"/>
      <c r="J24" s="6"/>
      <c r="K24" s="6"/>
      <c r="L24" s="6"/>
    </row>
    <row r="25" spans="1:12" ht="35.1" hidden="1" customHeight="1" x14ac:dyDescent="0.3">
      <c r="A25" s="35"/>
      <c r="B25" s="6">
        <v>3</v>
      </c>
      <c r="C25" s="6" t="s">
        <v>17</v>
      </c>
      <c r="D25" s="7">
        <f t="shared" si="2"/>
        <v>44800.854166666657</v>
      </c>
      <c r="E25" s="7">
        <f t="shared" si="4"/>
        <v>44800.916666666657</v>
      </c>
      <c r="F25" s="6"/>
      <c r="G25" s="6"/>
      <c r="H25" s="6">
        <v>1.5</v>
      </c>
      <c r="I25" s="6"/>
      <c r="J25" s="6"/>
      <c r="K25" s="6"/>
      <c r="L25" s="6"/>
    </row>
    <row r="26" spans="1:12" ht="35.1" hidden="1" customHeight="1" x14ac:dyDescent="0.3">
      <c r="A26" s="6" t="s">
        <v>66</v>
      </c>
      <c r="B26" s="6">
        <v>1</v>
      </c>
      <c r="C26" s="6" t="s">
        <v>16</v>
      </c>
      <c r="D26" s="7">
        <f>E25</f>
        <v>44800.916666666657</v>
      </c>
      <c r="E26" s="7">
        <f t="shared" ref="E26:E27" si="5">D26+TIME(INT(H26),INT(60*(H26-INT(H26))),0)</f>
        <v>44800.999999999993</v>
      </c>
      <c r="F26" s="6"/>
      <c r="G26" s="6"/>
      <c r="H26" s="16">
        <f>I26/J26</f>
        <v>2</v>
      </c>
      <c r="I26" s="6">
        <v>20</v>
      </c>
      <c r="J26" s="6">
        <v>10</v>
      </c>
      <c r="K26" s="6"/>
      <c r="L26" s="6"/>
    </row>
    <row r="27" spans="1:12" ht="35.1" hidden="1" customHeight="1" x14ac:dyDescent="0.3">
      <c r="A27" s="6" t="s">
        <v>68</v>
      </c>
      <c r="B27" s="6">
        <v>1</v>
      </c>
      <c r="C27" s="6" t="s">
        <v>18</v>
      </c>
      <c r="D27" s="7">
        <f>E26</f>
        <v>44800.999999999993</v>
      </c>
      <c r="E27" s="7">
        <f t="shared" si="5"/>
        <v>44801.166666666657</v>
      </c>
      <c r="F27" s="6" t="s">
        <v>47</v>
      </c>
      <c r="G27" s="6" t="s">
        <v>48</v>
      </c>
      <c r="H27" s="6">
        <v>4</v>
      </c>
      <c r="I27" s="6"/>
      <c r="J27" s="6"/>
      <c r="K27" s="6"/>
      <c r="L27" s="6"/>
    </row>
    <row r="28" spans="1:12" ht="35.1" hidden="1" customHeight="1" x14ac:dyDescent="0.3">
      <c r="A28" s="12" t="s">
        <v>67</v>
      </c>
      <c r="B28" s="12">
        <v>1</v>
      </c>
      <c r="C28" s="12" t="s">
        <v>16</v>
      </c>
      <c r="D28" s="13">
        <f>E27</f>
        <v>44801.166666666657</v>
      </c>
      <c r="E28" s="13">
        <f t="shared" si="4"/>
        <v>44801.333333333321</v>
      </c>
      <c r="F28" s="12"/>
      <c r="G28" s="12"/>
      <c r="H28" s="12">
        <f>I28/J28</f>
        <v>4</v>
      </c>
      <c r="I28" s="12">
        <v>32</v>
      </c>
      <c r="J28" s="12">
        <v>8</v>
      </c>
      <c r="K28" s="12"/>
      <c r="L28" s="12"/>
    </row>
    <row r="29" spans="1:12" ht="35.1" hidden="1" customHeight="1" x14ac:dyDescent="0.3">
      <c r="A29" s="38" t="s">
        <v>43</v>
      </c>
      <c r="B29" s="12">
        <v>1</v>
      </c>
      <c r="C29" s="12" t="s">
        <v>10</v>
      </c>
      <c r="D29" s="13">
        <f t="shared" si="2"/>
        <v>44801.333333333321</v>
      </c>
      <c r="E29" s="13">
        <f t="shared" ref="E29" si="6">D29+TIME(INT(H29),INT(60*(H29-INT(H29))),0)</f>
        <v>44801.354166666657</v>
      </c>
      <c r="F29" s="12" t="s">
        <v>49</v>
      </c>
      <c r="G29" s="12" t="s">
        <v>50</v>
      </c>
      <c r="H29" s="12">
        <v>0.5</v>
      </c>
      <c r="I29" s="12"/>
      <c r="J29" s="12"/>
      <c r="K29" s="12">
        <v>30</v>
      </c>
      <c r="L29" s="12"/>
    </row>
    <row r="30" spans="1:12" ht="35.1" hidden="1" customHeight="1" x14ac:dyDescent="0.3">
      <c r="A30" s="38"/>
      <c r="B30" s="12">
        <v>2</v>
      </c>
      <c r="C30" s="12" t="s">
        <v>13</v>
      </c>
      <c r="D30" s="13">
        <f t="shared" si="2"/>
        <v>44801.354166666657</v>
      </c>
      <c r="E30" s="13">
        <f t="shared" ref="E30:E32" si="7">D30+TIME(INT(H30),INT(60*(H30-INT(H30))),0)</f>
        <v>44801.395833333321</v>
      </c>
      <c r="F30" s="12"/>
      <c r="G30" s="12"/>
      <c r="H30" s="12">
        <v>1</v>
      </c>
      <c r="I30" s="12"/>
      <c r="J30" s="12"/>
      <c r="K30" s="12"/>
      <c r="L30" s="12"/>
    </row>
    <row r="31" spans="1:12" ht="35.1" hidden="1" customHeight="1" x14ac:dyDescent="0.3">
      <c r="A31" s="12" t="s">
        <v>64</v>
      </c>
      <c r="B31" s="12">
        <v>1</v>
      </c>
      <c r="C31" s="12" t="s">
        <v>16</v>
      </c>
      <c r="D31" s="13">
        <f t="shared" si="2"/>
        <v>44801.395833333321</v>
      </c>
      <c r="E31" s="13">
        <f t="shared" si="7"/>
        <v>44801.479166666657</v>
      </c>
      <c r="F31" s="12"/>
      <c r="G31" s="12"/>
      <c r="H31" s="12">
        <f>I31/J31</f>
        <v>2</v>
      </c>
      <c r="I31" s="12">
        <v>16</v>
      </c>
      <c r="J31" s="12">
        <v>8</v>
      </c>
      <c r="K31" s="12"/>
      <c r="L31" s="12"/>
    </row>
    <row r="32" spans="1:12" ht="35.1" hidden="1" customHeight="1" x14ac:dyDescent="0.3">
      <c r="A32" s="12" t="s">
        <v>85</v>
      </c>
      <c r="B32" s="12">
        <v>1</v>
      </c>
      <c r="C32" s="12" t="s">
        <v>74</v>
      </c>
      <c r="D32" s="13">
        <f>E31</f>
        <v>44801.479166666657</v>
      </c>
      <c r="E32" s="13">
        <f t="shared" si="7"/>
        <v>44801.499999999993</v>
      </c>
      <c r="F32" s="12"/>
      <c r="G32" s="12"/>
      <c r="H32" s="12">
        <v>0.5</v>
      </c>
      <c r="I32" s="12"/>
      <c r="J32" s="12"/>
      <c r="K32" s="12"/>
      <c r="L32" s="12"/>
    </row>
    <row r="33" spans="1:12" ht="35.1" hidden="1" customHeight="1" x14ac:dyDescent="0.3">
      <c r="A33" s="11" t="s">
        <v>44</v>
      </c>
      <c r="B33" s="11">
        <v>1</v>
      </c>
      <c r="C33" s="11" t="s">
        <v>17</v>
      </c>
      <c r="D33" s="8">
        <f>E32</f>
        <v>44801.499999999993</v>
      </c>
      <c r="E33" s="8">
        <f t="shared" ref="E33:E35" si="8">D33+TIME(INT(H33),INT(60*(H33-INT(H33))),0)</f>
        <v>44801.541666666657</v>
      </c>
      <c r="F33" s="11"/>
      <c r="G33" s="11"/>
      <c r="H33" s="11">
        <v>1</v>
      </c>
      <c r="I33" s="11"/>
      <c r="J33" s="11"/>
      <c r="K33" s="11">
        <v>86.213999999999999</v>
      </c>
      <c r="L33" s="11"/>
    </row>
    <row r="34" spans="1:12" ht="35.1" hidden="1" customHeight="1" x14ac:dyDescent="0.3">
      <c r="A34" s="11" t="s">
        <v>51</v>
      </c>
      <c r="B34" s="11">
        <v>1</v>
      </c>
      <c r="C34" s="11" t="s">
        <v>17</v>
      </c>
      <c r="D34" s="8">
        <f t="shared" si="2"/>
        <v>44801.541666666657</v>
      </c>
      <c r="E34" s="8">
        <f t="shared" si="8"/>
        <v>44801.604166666657</v>
      </c>
      <c r="F34" s="11"/>
      <c r="G34" s="11"/>
      <c r="H34" s="11">
        <v>1.5</v>
      </c>
      <c r="I34" s="11"/>
      <c r="J34" s="11"/>
      <c r="K34" s="11">
        <v>109.657</v>
      </c>
      <c r="L34" s="11"/>
    </row>
    <row r="35" spans="1:12" ht="35.1" hidden="1" customHeight="1" x14ac:dyDescent="0.3">
      <c r="A35" s="11" t="s">
        <v>14</v>
      </c>
      <c r="B35" s="11">
        <v>1</v>
      </c>
      <c r="C35" s="11" t="s">
        <v>16</v>
      </c>
      <c r="D35" s="8">
        <f t="shared" si="2"/>
        <v>44801.604166666657</v>
      </c>
      <c r="E35" s="8">
        <f t="shared" si="8"/>
        <v>44801.666666666657</v>
      </c>
      <c r="F35" s="11"/>
      <c r="G35" s="11"/>
      <c r="H35" s="11">
        <v>1.5</v>
      </c>
      <c r="I35" s="11">
        <v>24</v>
      </c>
      <c r="J35" s="11">
        <v>8</v>
      </c>
      <c r="K35" s="11"/>
      <c r="L35" s="11"/>
    </row>
    <row r="36" spans="1:12" ht="35.1" hidden="1" customHeight="1" x14ac:dyDescent="0.3">
      <c r="A36" s="11" t="s">
        <v>75</v>
      </c>
      <c r="B36" s="11">
        <v>1</v>
      </c>
      <c r="C36" s="11" t="s">
        <v>76</v>
      </c>
      <c r="D36" s="8">
        <f t="shared" ref="D36" si="9">E35</f>
        <v>44801.666666666657</v>
      </c>
      <c r="E36" s="8">
        <f t="shared" ref="E36:E37" si="10">D36+TIME(INT(H36),INT(60*(H36-INT(H36))),0)</f>
        <v>44801.708333333321</v>
      </c>
      <c r="F36" s="11"/>
      <c r="G36" s="11"/>
      <c r="H36" s="11">
        <v>1</v>
      </c>
      <c r="I36" s="11"/>
      <c r="J36" s="11"/>
      <c r="K36" s="11"/>
      <c r="L36" s="11"/>
    </row>
    <row r="37" spans="1:12" ht="35.1" hidden="1" customHeight="1" x14ac:dyDescent="0.3">
      <c r="A37" s="6" t="s">
        <v>14</v>
      </c>
      <c r="B37" s="6">
        <v>1</v>
      </c>
      <c r="C37" s="6" t="s">
        <v>16</v>
      </c>
      <c r="D37" s="7">
        <f>E36</f>
        <v>44801.708333333321</v>
      </c>
      <c r="E37" s="7">
        <f t="shared" si="10"/>
        <v>44801.833333333321</v>
      </c>
      <c r="F37" s="6"/>
      <c r="G37" s="6"/>
      <c r="H37" s="6">
        <v>3</v>
      </c>
      <c r="I37" s="6"/>
      <c r="J37" s="6"/>
      <c r="K37" s="6"/>
      <c r="L37" s="6"/>
    </row>
    <row r="38" spans="1:12" ht="35.1" hidden="1" customHeight="1" x14ac:dyDescent="0.3">
      <c r="A38" s="36" t="s">
        <v>52</v>
      </c>
      <c r="B38" s="6">
        <v>1</v>
      </c>
      <c r="C38" s="6" t="s">
        <v>10</v>
      </c>
      <c r="D38" s="7">
        <f>E37</f>
        <v>44801.833333333321</v>
      </c>
      <c r="E38" s="7">
        <f t="shared" ref="E38" si="11">D38+TIME(INT(H38),INT(60*(H38-INT(H38))),0)</f>
        <v>44801.874999999985</v>
      </c>
      <c r="F38" s="6" t="s">
        <v>53</v>
      </c>
      <c r="G38" s="6" t="s">
        <v>54</v>
      </c>
      <c r="H38" s="6">
        <v>1</v>
      </c>
      <c r="I38" s="6"/>
      <c r="J38" s="6"/>
      <c r="K38" s="6">
        <v>158</v>
      </c>
      <c r="L38" s="6"/>
    </row>
    <row r="39" spans="1:12" ht="35.1" hidden="1" customHeight="1" x14ac:dyDescent="0.3">
      <c r="A39" s="36"/>
      <c r="B39" s="11">
        <v>2</v>
      </c>
      <c r="C39" s="11" t="s">
        <v>13</v>
      </c>
      <c r="D39" s="8">
        <f t="shared" si="2"/>
        <v>44801.874999999985</v>
      </c>
      <c r="E39" s="8">
        <f t="shared" ref="E39:E44" si="12">D39+TIME(INT(H39),INT(60*(H39-INT(H39))),0)</f>
        <v>44801.91666666665</v>
      </c>
      <c r="F39" s="11"/>
      <c r="G39" s="11"/>
      <c r="H39" s="11">
        <v>1</v>
      </c>
      <c r="I39" s="11"/>
      <c r="J39" s="11"/>
      <c r="K39" s="11"/>
      <c r="L39" s="11"/>
    </row>
    <row r="40" spans="1:12" ht="35.1" hidden="1" customHeight="1" x14ac:dyDescent="0.3">
      <c r="A40" s="12" t="s">
        <v>14</v>
      </c>
      <c r="B40" s="12">
        <v>1</v>
      </c>
      <c r="C40" s="12" t="s">
        <v>16</v>
      </c>
      <c r="D40" s="13">
        <f t="shared" si="2"/>
        <v>44801.91666666665</v>
      </c>
      <c r="E40" s="13">
        <f t="shared" si="12"/>
        <v>44802.333333333314</v>
      </c>
      <c r="F40" s="12"/>
      <c r="G40" s="12"/>
      <c r="H40" s="12">
        <v>10</v>
      </c>
      <c r="I40" s="12">
        <v>80</v>
      </c>
      <c r="J40" s="12">
        <v>8</v>
      </c>
      <c r="K40" s="12"/>
      <c r="L40" s="12"/>
    </row>
    <row r="41" spans="1:12" ht="35.1" hidden="1" customHeight="1" x14ac:dyDescent="0.3">
      <c r="A41" s="11"/>
      <c r="B41" s="11"/>
      <c r="C41" s="11"/>
      <c r="D41" s="8"/>
      <c r="E41" s="8"/>
      <c r="F41" s="11"/>
      <c r="G41" s="11"/>
      <c r="H41" s="11"/>
      <c r="I41" s="11"/>
      <c r="J41" s="11"/>
      <c r="K41" s="11"/>
      <c r="L41" s="11"/>
    </row>
    <row r="42" spans="1:12" ht="35.1" hidden="1" customHeight="1" x14ac:dyDescent="0.3">
      <c r="A42" s="12" t="s">
        <v>92</v>
      </c>
      <c r="B42" s="12">
        <v>1</v>
      </c>
      <c r="C42" s="12" t="s">
        <v>92</v>
      </c>
      <c r="D42" s="13">
        <v>44802.375</v>
      </c>
      <c r="E42" s="13">
        <f t="shared" si="12"/>
        <v>44802.666666666664</v>
      </c>
      <c r="F42" s="14"/>
      <c r="G42" s="14"/>
      <c r="H42" s="12">
        <f>I42/J42</f>
        <v>7</v>
      </c>
      <c r="I42" s="12">
        <v>56</v>
      </c>
      <c r="J42" s="12">
        <v>8</v>
      </c>
      <c r="K42" s="12"/>
      <c r="L42" s="12"/>
    </row>
    <row r="43" spans="1:12" ht="35.1" hidden="1" customHeight="1" x14ac:dyDescent="0.3">
      <c r="A43" s="6" t="s">
        <v>93</v>
      </c>
      <c r="B43" s="6">
        <v>1</v>
      </c>
      <c r="C43" s="6" t="s">
        <v>73</v>
      </c>
      <c r="D43" s="7">
        <f t="shared" ref="D43:D50" si="13">E42</f>
        <v>44802.666666666664</v>
      </c>
      <c r="E43" s="7">
        <f t="shared" si="12"/>
        <v>44802.708333333328</v>
      </c>
      <c r="F43" s="15" t="s">
        <v>77</v>
      </c>
      <c r="G43" s="15" t="s">
        <v>79</v>
      </c>
      <c r="H43" s="6">
        <v>1</v>
      </c>
      <c r="I43" s="6"/>
      <c r="J43" s="6"/>
      <c r="K43" s="6"/>
      <c r="L43" s="6"/>
    </row>
    <row r="44" spans="1:12" ht="35.1" hidden="1" customHeight="1" x14ac:dyDescent="0.3">
      <c r="A44" s="11" t="s">
        <v>92</v>
      </c>
      <c r="B44" s="11">
        <v>1</v>
      </c>
      <c r="C44" s="11" t="s">
        <v>92</v>
      </c>
      <c r="D44" s="8">
        <f t="shared" si="13"/>
        <v>44802.708333333328</v>
      </c>
      <c r="E44" s="8">
        <f t="shared" si="12"/>
        <v>44803.354166666664</v>
      </c>
      <c r="F44" s="17"/>
      <c r="G44" s="17"/>
      <c r="H44" s="11">
        <v>15.5</v>
      </c>
      <c r="I44" s="11">
        <v>120</v>
      </c>
      <c r="J44" s="11">
        <v>8</v>
      </c>
      <c r="K44" s="11"/>
      <c r="L44" s="11"/>
    </row>
    <row r="45" spans="1:12" ht="35.1" hidden="1" customHeight="1" x14ac:dyDescent="0.3">
      <c r="A45" s="11" t="s">
        <v>86</v>
      </c>
      <c r="B45" s="11">
        <v>1</v>
      </c>
      <c r="C45" s="11" t="s">
        <v>87</v>
      </c>
      <c r="D45" s="8">
        <f t="shared" si="13"/>
        <v>44803.354166666664</v>
      </c>
      <c r="E45" s="8">
        <f>D45+TIME(INT(H45),INT(60*(H45-INT(H45))),0)</f>
        <v>44803.583333333328</v>
      </c>
      <c r="F45" s="17" t="s">
        <v>88</v>
      </c>
      <c r="G45" s="17" t="s">
        <v>89</v>
      </c>
      <c r="H45" s="11">
        <v>5.5</v>
      </c>
      <c r="I45" s="11"/>
      <c r="J45" s="11"/>
      <c r="K45" s="11"/>
      <c r="L45" s="11"/>
    </row>
    <row r="46" spans="1:12" ht="35.1" hidden="1" customHeight="1" x14ac:dyDescent="0.3">
      <c r="A46" s="12" t="s">
        <v>83</v>
      </c>
      <c r="B46" s="12">
        <v>1</v>
      </c>
      <c r="C46" s="12" t="s">
        <v>90</v>
      </c>
      <c r="D46" s="13">
        <f t="shared" si="13"/>
        <v>44803.583333333328</v>
      </c>
      <c r="E46" s="13">
        <f t="shared" ref="E46:E55" si="14">D46+TIME(INT(H46),INT(60*(H46-INT(H46))),0)</f>
        <v>44803.708333333328</v>
      </c>
      <c r="F46" s="14" t="s">
        <v>78</v>
      </c>
      <c r="G46" s="14" t="s">
        <v>80</v>
      </c>
      <c r="H46" s="12">
        <v>3</v>
      </c>
      <c r="I46" s="12"/>
      <c r="J46" s="12"/>
      <c r="K46" s="12"/>
      <c r="L46" s="12"/>
    </row>
    <row r="47" spans="1:12" ht="35.1" hidden="1" customHeight="1" x14ac:dyDescent="0.3">
      <c r="A47" s="6" t="s">
        <v>84</v>
      </c>
      <c r="B47" s="6">
        <v>1</v>
      </c>
      <c r="C47" s="6" t="s">
        <v>90</v>
      </c>
      <c r="D47" s="7">
        <f t="shared" si="13"/>
        <v>44803.708333333328</v>
      </c>
      <c r="E47" s="7">
        <f t="shared" si="14"/>
        <v>44803.833333333328</v>
      </c>
      <c r="F47" s="15" t="s">
        <v>81</v>
      </c>
      <c r="G47" s="15" t="s">
        <v>82</v>
      </c>
      <c r="H47" s="6">
        <v>3</v>
      </c>
      <c r="I47" s="6"/>
      <c r="J47" s="6"/>
      <c r="K47" s="6"/>
      <c r="L47" s="6"/>
    </row>
    <row r="48" spans="1:12" ht="35.1" hidden="1" customHeight="1" x14ac:dyDescent="0.3">
      <c r="A48" s="11" t="s">
        <v>94</v>
      </c>
      <c r="B48" s="11">
        <v>1</v>
      </c>
      <c r="C48" s="11" t="s">
        <v>96</v>
      </c>
      <c r="D48" s="8">
        <f t="shared" si="13"/>
        <v>44803.833333333328</v>
      </c>
      <c r="E48" s="7">
        <f t="shared" si="14"/>
        <v>44803.916666666664</v>
      </c>
      <c r="F48" s="17" t="s">
        <v>99</v>
      </c>
      <c r="G48" s="17" t="s">
        <v>100</v>
      </c>
      <c r="H48" s="11">
        <v>2</v>
      </c>
      <c r="I48" s="11"/>
      <c r="J48" s="11"/>
      <c r="K48" s="11"/>
      <c r="L48" s="11"/>
    </row>
    <row r="49" spans="1:12" ht="35.1" hidden="1" customHeight="1" x14ac:dyDescent="0.3">
      <c r="A49" s="11" t="s">
        <v>95</v>
      </c>
      <c r="B49" s="11">
        <v>1</v>
      </c>
      <c r="C49" s="11" t="s">
        <v>96</v>
      </c>
      <c r="D49" s="8">
        <f t="shared" si="13"/>
        <v>44803.916666666664</v>
      </c>
      <c r="E49" s="7">
        <f t="shared" si="14"/>
        <v>44803.9375</v>
      </c>
      <c r="F49" s="17" t="s">
        <v>101</v>
      </c>
      <c r="G49" s="17" t="s">
        <v>102</v>
      </c>
      <c r="H49" s="11">
        <v>0.5</v>
      </c>
      <c r="I49" s="11"/>
      <c r="J49" s="11"/>
      <c r="K49" s="11"/>
      <c r="L49" s="11"/>
    </row>
    <row r="50" spans="1:12" ht="35.1" hidden="1" customHeight="1" x14ac:dyDescent="0.3">
      <c r="A50" s="5" t="s">
        <v>97</v>
      </c>
      <c r="B50" s="5">
        <v>1</v>
      </c>
      <c r="C50" s="11" t="s">
        <v>98</v>
      </c>
      <c r="D50" s="8">
        <f t="shared" si="13"/>
        <v>44803.9375</v>
      </c>
      <c r="E50" s="7">
        <f t="shared" si="14"/>
        <v>44803.979166666664</v>
      </c>
      <c r="F50" s="17"/>
      <c r="G50" s="17"/>
      <c r="H50" s="19">
        <v>1</v>
      </c>
      <c r="I50" s="11">
        <v>7</v>
      </c>
      <c r="J50" s="11">
        <v>8</v>
      </c>
      <c r="K50" s="11"/>
      <c r="L50" s="11"/>
    </row>
    <row r="51" spans="1:12" ht="35.1" hidden="1" customHeight="1" x14ac:dyDescent="0.3">
      <c r="A51" s="11" t="s">
        <v>103</v>
      </c>
      <c r="B51" s="11">
        <v>1</v>
      </c>
      <c r="C51" s="11" t="s">
        <v>104</v>
      </c>
      <c r="D51" s="8">
        <f t="shared" ref="D51:D55" si="15">E50</f>
        <v>44803.979166666664</v>
      </c>
      <c r="E51" s="7">
        <f t="shared" si="14"/>
        <v>44804</v>
      </c>
      <c r="F51" s="17" t="s">
        <v>105</v>
      </c>
      <c r="G51" s="17" t="s">
        <v>106</v>
      </c>
      <c r="H51" s="11">
        <v>0.5</v>
      </c>
      <c r="I51" s="11"/>
      <c r="J51" s="11"/>
      <c r="K51" s="11"/>
      <c r="L51" s="11"/>
    </row>
    <row r="52" spans="1:12" ht="35.1" hidden="1" customHeight="1" x14ac:dyDescent="0.3">
      <c r="A52" s="5" t="s">
        <v>97</v>
      </c>
      <c r="B52" s="5">
        <v>1</v>
      </c>
      <c r="C52" s="11" t="s">
        <v>98</v>
      </c>
      <c r="D52" s="8">
        <f t="shared" si="15"/>
        <v>44804</v>
      </c>
      <c r="E52" s="7">
        <f t="shared" si="14"/>
        <v>44804.333333333336</v>
      </c>
      <c r="F52" s="17"/>
      <c r="G52" s="17"/>
      <c r="H52" s="5">
        <v>8</v>
      </c>
      <c r="I52" s="5">
        <v>75</v>
      </c>
      <c r="J52" s="5">
        <v>8</v>
      </c>
    </row>
    <row r="53" spans="1:12" ht="31.5" hidden="1" x14ac:dyDescent="0.3">
      <c r="A53" s="11" t="s">
        <v>107</v>
      </c>
      <c r="B53" s="11">
        <v>1</v>
      </c>
      <c r="C53" s="5" t="s">
        <v>108</v>
      </c>
      <c r="D53" s="8">
        <f t="shared" si="15"/>
        <v>44804.333333333336</v>
      </c>
      <c r="E53" s="7">
        <f t="shared" si="14"/>
        <v>44804.458333333336</v>
      </c>
      <c r="F53" s="18" t="s">
        <v>77</v>
      </c>
      <c r="G53" s="18" t="s">
        <v>79</v>
      </c>
      <c r="H53" s="11">
        <v>3</v>
      </c>
    </row>
    <row r="54" spans="1:12" ht="31.5" hidden="1" x14ac:dyDescent="0.3">
      <c r="A54" s="12" t="s">
        <v>113</v>
      </c>
      <c r="B54" s="12">
        <v>1</v>
      </c>
      <c r="C54" s="12" t="s">
        <v>114</v>
      </c>
      <c r="D54" s="13">
        <f t="shared" si="15"/>
        <v>44804.458333333336</v>
      </c>
      <c r="E54" s="13">
        <f t="shared" si="14"/>
        <v>44804.541666666672</v>
      </c>
      <c r="F54" s="14" t="s">
        <v>115</v>
      </c>
      <c r="G54" s="14" t="s">
        <v>116</v>
      </c>
      <c r="H54" s="12">
        <v>2</v>
      </c>
      <c r="I54" s="12"/>
      <c r="J54" s="12"/>
      <c r="K54" s="12"/>
      <c r="L54" s="12"/>
    </row>
    <row r="55" spans="1:12" ht="31.5" hidden="1" x14ac:dyDescent="0.3">
      <c r="A55" s="12" t="s">
        <v>109</v>
      </c>
      <c r="B55" s="12">
        <v>1</v>
      </c>
      <c r="C55" s="12" t="s">
        <v>110</v>
      </c>
      <c r="D55" s="13">
        <f t="shared" si="15"/>
        <v>44804.541666666672</v>
      </c>
      <c r="E55" s="13">
        <f t="shared" si="14"/>
        <v>44804.791666666672</v>
      </c>
      <c r="F55" s="14" t="s">
        <v>111</v>
      </c>
      <c r="G55" s="14" t="s">
        <v>112</v>
      </c>
      <c r="H55" s="12">
        <v>6</v>
      </c>
      <c r="I55" s="12"/>
      <c r="J55" s="12"/>
      <c r="K55" s="12"/>
      <c r="L55" s="12"/>
    </row>
    <row r="56" spans="1:12" ht="35.1" hidden="1" customHeight="1" x14ac:dyDescent="0.3">
      <c r="A56" s="6" t="s">
        <v>117</v>
      </c>
      <c r="B56" s="6">
        <v>1</v>
      </c>
      <c r="C56" s="6" t="s">
        <v>117</v>
      </c>
      <c r="D56" s="7">
        <v>44804.75</v>
      </c>
      <c r="E56" s="7">
        <f t="shared" ref="E56:E57" si="16">D56+TIME(INT(H56),INT(60*(H56-INT(H56))),0)</f>
        <v>44804.791666666664</v>
      </c>
      <c r="F56" s="15"/>
      <c r="G56" s="15"/>
      <c r="H56" s="6">
        <f>I56/J56</f>
        <v>1</v>
      </c>
      <c r="I56" s="6">
        <v>10</v>
      </c>
      <c r="J56" s="6">
        <v>10</v>
      </c>
      <c r="K56" s="6"/>
      <c r="L56" s="6"/>
    </row>
    <row r="57" spans="1:12" ht="35.1" hidden="1" customHeight="1" x14ac:dyDescent="0.3">
      <c r="A57" s="5" t="s">
        <v>122</v>
      </c>
      <c r="B57" s="5">
        <v>1</v>
      </c>
      <c r="C57" s="5" t="s">
        <v>104</v>
      </c>
      <c r="D57" s="7">
        <f t="shared" ref="D57:D58" si="17">E56</f>
        <v>44804.791666666664</v>
      </c>
      <c r="E57" s="7">
        <f t="shared" si="16"/>
        <v>44804.833333333328</v>
      </c>
      <c r="F57" s="15" t="s">
        <v>124</v>
      </c>
      <c r="G57" s="18" t="s">
        <v>125</v>
      </c>
      <c r="H57" s="5">
        <v>1</v>
      </c>
      <c r="K57" s="5">
        <v>420</v>
      </c>
      <c r="L57" s="5" t="s">
        <v>123</v>
      </c>
    </row>
    <row r="58" spans="1:12" ht="35.1" hidden="1" customHeight="1" x14ac:dyDescent="0.3">
      <c r="A58" s="5" t="s">
        <v>119</v>
      </c>
      <c r="B58" s="5">
        <v>1</v>
      </c>
      <c r="C58" s="5" t="s">
        <v>118</v>
      </c>
      <c r="D58" s="7">
        <f t="shared" si="17"/>
        <v>44804.833333333328</v>
      </c>
      <c r="E58" s="7">
        <f t="shared" ref="E58:E61" si="18">D58+TIME(INT(H58),INT(60*(H58-INT(H58))),0)</f>
        <v>44804.895833333328</v>
      </c>
      <c r="F58" s="15" t="s">
        <v>120</v>
      </c>
      <c r="G58" s="18" t="s">
        <v>121</v>
      </c>
      <c r="H58" s="5">
        <v>1.5</v>
      </c>
      <c r="K58" s="5">
        <v>420</v>
      </c>
      <c r="L58" s="5" t="s">
        <v>123</v>
      </c>
    </row>
    <row r="59" spans="1:12" ht="35.1" customHeight="1" x14ac:dyDescent="0.3">
      <c r="A59" s="26" t="s">
        <v>126</v>
      </c>
      <c r="B59" s="5">
        <v>1</v>
      </c>
      <c r="C59" s="5" t="s">
        <v>127</v>
      </c>
      <c r="D59" s="7">
        <v>45172.5</v>
      </c>
      <c r="E59" s="7">
        <f t="shared" si="18"/>
        <v>45172.75</v>
      </c>
      <c r="F59" s="29" t="s">
        <v>128</v>
      </c>
      <c r="G59" s="32" t="s">
        <v>129</v>
      </c>
      <c r="H59" s="5">
        <v>6</v>
      </c>
      <c r="K59" s="5">
        <v>1250</v>
      </c>
    </row>
    <row r="60" spans="1:12" ht="35.1" customHeight="1" x14ac:dyDescent="0.3">
      <c r="A60" s="27"/>
      <c r="B60" s="5">
        <v>2</v>
      </c>
      <c r="C60" s="5" t="s">
        <v>132</v>
      </c>
      <c r="D60" s="7">
        <f>E59</f>
        <v>45172.75</v>
      </c>
      <c r="E60" s="7">
        <f t="shared" si="18"/>
        <v>45172.791666666664</v>
      </c>
      <c r="F60" s="30"/>
      <c r="G60" s="33"/>
      <c r="H60" s="5">
        <v>1</v>
      </c>
    </row>
    <row r="61" spans="1:12" ht="35.1" customHeight="1" x14ac:dyDescent="0.3">
      <c r="A61" s="28"/>
      <c r="B61" s="5">
        <v>3</v>
      </c>
      <c r="C61" s="5" t="s">
        <v>127</v>
      </c>
      <c r="D61" s="7">
        <f t="shared" ref="D61:D62" si="19">E60</f>
        <v>45172.791666666664</v>
      </c>
      <c r="E61" s="7">
        <f t="shared" si="18"/>
        <v>45173.041666666664</v>
      </c>
      <c r="F61" s="31"/>
      <c r="G61" s="34"/>
      <c r="H61" s="5">
        <v>6</v>
      </c>
    </row>
    <row r="62" spans="1:12" ht="35.1" customHeight="1" x14ac:dyDescent="0.3">
      <c r="A62" s="5" t="s">
        <v>130</v>
      </c>
      <c r="B62" s="5">
        <v>1</v>
      </c>
      <c r="C62" s="5" t="s">
        <v>131</v>
      </c>
      <c r="D62" s="7">
        <f t="shared" si="19"/>
        <v>45173.041666666664</v>
      </c>
      <c r="E62" s="7">
        <f t="shared" ref="E62" si="20">D62+TIME(INT(H62),INT(60*(H62-INT(H62))),0)</f>
        <v>45173.333333333328</v>
      </c>
      <c r="F62" s="15"/>
      <c r="G62" s="18"/>
      <c r="H62" s="5">
        <v>7</v>
      </c>
      <c r="I62" s="5">
        <v>50</v>
      </c>
      <c r="J62" s="5">
        <v>10</v>
      </c>
    </row>
    <row r="63" spans="1:12" ht="35.1" customHeight="1" x14ac:dyDescent="0.3">
      <c r="A63" s="26" t="s">
        <v>136</v>
      </c>
      <c r="B63" s="5">
        <v>1</v>
      </c>
      <c r="C63" s="5" t="s">
        <v>134</v>
      </c>
      <c r="D63" s="7">
        <f>E62</f>
        <v>45173.333333333328</v>
      </c>
      <c r="E63" s="7">
        <f>D63+TIME(INT(H63),INT(60*(H63-INT(H63))),0)</f>
        <v>45173.374999999993</v>
      </c>
      <c r="F63" s="29" t="s">
        <v>137</v>
      </c>
      <c r="G63" s="32" t="s">
        <v>138</v>
      </c>
      <c r="H63" s="5">
        <v>1</v>
      </c>
      <c r="K63" s="5">
        <v>200</v>
      </c>
    </row>
    <row r="64" spans="1:12" ht="35.1" customHeight="1" x14ac:dyDescent="0.3">
      <c r="A64" s="28"/>
      <c r="B64" s="5">
        <v>2</v>
      </c>
      <c r="C64" s="5" t="s">
        <v>133</v>
      </c>
      <c r="D64" s="7">
        <f t="shared" ref="D64:D68" si="21">E63</f>
        <v>45173.374999999993</v>
      </c>
      <c r="E64" s="7">
        <f t="shared" ref="E64:E69" si="22">D64+TIME(INT(H64),INT(60*(H64-INT(H64))),0)</f>
        <v>45173.541666666657</v>
      </c>
      <c r="F64" s="31"/>
      <c r="G64" s="34"/>
      <c r="H64" s="5">
        <v>4</v>
      </c>
      <c r="K64" s="5">
        <v>200</v>
      </c>
      <c r="L64" s="5" t="s">
        <v>140</v>
      </c>
    </row>
    <row r="65" spans="1:11" ht="35.1" customHeight="1" x14ac:dyDescent="0.3">
      <c r="A65" s="21" t="s">
        <v>135</v>
      </c>
      <c r="B65" s="5">
        <v>1</v>
      </c>
      <c r="C65" s="5" t="s">
        <v>131</v>
      </c>
      <c r="D65" s="7">
        <f t="shared" si="21"/>
        <v>45173.541666666657</v>
      </c>
      <c r="E65" s="7">
        <f t="shared" si="22"/>
        <v>45173.749999999993</v>
      </c>
      <c r="F65" s="22"/>
      <c r="G65" s="23"/>
      <c r="H65" s="5">
        <f>I65/J65</f>
        <v>5</v>
      </c>
      <c r="I65" s="5">
        <v>50</v>
      </c>
      <c r="J65" s="5">
        <v>10</v>
      </c>
    </row>
    <row r="66" spans="1:11" ht="35.1" customHeight="1" x14ac:dyDescent="0.3">
      <c r="A66" s="26" t="s">
        <v>139</v>
      </c>
      <c r="B66" s="5">
        <v>1</v>
      </c>
      <c r="C66" s="5" t="s">
        <v>73</v>
      </c>
      <c r="D66" s="7">
        <f t="shared" si="21"/>
        <v>45173.749999999993</v>
      </c>
      <c r="E66" s="7">
        <f t="shared" si="22"/>
        <v>45173.791666666657</v>
      </c>
      <c r="F66" s="32" t="s">
        <v>145</v>
      </c>
      <c r="G66" s="32" t="s">
        <v>146</v>
      </c>
      <c r="H66" s="5">
        <v>1</v>
      </c>
      <c r="K66" s="5">
        <v>200</v>
      </c>
    </row>
    <row r="67" spans="1:11" ht="35.1" customHeight="1" x14ac:dyDescent="0.3">
      <c r="A67" s="27"/>
      <c r="B67" s="5">
        <v>2</v>
      </c>
      <c r="C67" s="5" t="s">
        <v>127</v>
      </c>
      <c r="D67" s="7">
        <f t="shared" si="21"/>
        <v>45173.791666666657</v>
      </c>
      <c r="E67" s="7">
        <f t="shared" si="22"/>
        <v>45174.041666666657</v>
      </c>
      <c r="F67" s="34"/>
      <c r="G67" s="34"/>
      <c r="H67" s="5">
        <v>6</v>
      </c>
      <c r="K67" s="5">
        <v>200</v>
      </c>
    </row>
    <row r="68" spans="1:11" ht="35.1" customHeight="1" x14ac:dyDescent="0.3">
      <c r="A68" s="5" t="s">
        <v>142</v>
      </c>
      <c r="B68" s="5">
        <v>1</v>
      </c>
      <c r="C68" s="5" t="s">
        <v>131</v>
      </c>
      <c r="D68" s="7">
        <f t="shared" si="21"/>
        <v>45174.041666666657</v>
      </c>
      <c r="E68" s="7">
        <f t="shared" si="22"/>
        <v>45174.208333333321</v>
      </c>
      <c r="F68" s="18"/>
      <c r="G68" s="18"/>
      <c r="H68" s="25">
        <f>I68/J68</f>
        <v>4</v>
      </c>
      <c r="I68" s="5">
        <v>40</v>
      </c>
      <c r="J68" s="5">
        <v>10</v>
      </c>
    </row>
    <row r="69" spans="1:11" ht="35.1" customHeight="1" x14ac:dyDescent="0.3">
      <c r="A69" s="5" t="s">
        <v>141</v>
      </c>
      <c r="B69" s="5">
        <v>1</v>
      </c>
      <c r="C69" s="5" t="s">
        <v>133</v>
      </c>
      <c r="D69" s="24">
        <v>45174.333333333336</v>
      </c>
      <c r="E69" s="7">
        <f t="shared" si="22"/>
        <v>45174.75</v>
      </c>
      <c r="F69" s="43" t="s">
        <v>143</v>
      </c>
      <c r="G69" s="43" t="s">
        <v>144</v>
      </c>
      <c r="H69" s="18" t="s">
        <v>147</v>
      </c>
      <c r="K69" s="5">
        <v>1900</v>
      </c>
    </row>
    <row r="70" spans="1:11" ht="35.1" customHeight="1" x14ac:dyDescent="0.3">
      <c r="F70" s="43"/>
      <c r="G70" s="43"/>
    </row>
  </sheetData>
  <mergeCells count="27"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  <mergeCell ref="A23:A25"/>
    <mergeCell ref="A16:A17"/>
    <mergeCell ref="A19:A21"/>
    <mergeCell ref="A29:A30"/>
    <mergeCell ref="A38:A39"/>
    <mergeCell ref="A59:A61"/>
    <mergeCell ref="F59:F61"/>
    <mergeCell ref="G59:G61"/>
    <mergeCell ref="A66:A67"/>
    <mergeCell ref="F66:F67"/>
    <mergeCell ref="G66:G67"/>
    <mergeCell ref="G63:G64"/>
    <mergeCell ref="F63:F64"/>
    <mergeCell ref="A63:A64"/>
  </mergeCells>
  <phoneticPr fontId="2" type="noConversion"/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M5" sqref="M5:N5"/>
    </sheetView>
  </sheetViews>
  <sheetFormatPr defaultRowHeight="16.5" x14ac:dyDescent="0.3"/>
  <cols>
    <col min="13" max="13" width="12.25" bestFit="1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3">
      <c r="A2" s="1"/>
      <c r="B2" s="1"/>
      <c r="C2" s="1"/>
      <c r="D2" s="1"/>
      <c r="E2" s="1" t="s">
        <v>19</v>
      </c>
      <c r="F2" s="1"/>
      <c r="G2" s="1"/>
      <c r="H2" s="1"/>
      <c r="I2" s="1"/>
      <c r="J2" s="1"/>
      <c r="K2" s="1"/>
      <c r="L2" s="1"/>
    </row>
    <row r="3" spans="1:14" x14ac:dyDescent="0.3">
      <c r="A3" s="1"/>
      <c r="B3" s="1"/>
      <c r="C3" s="1"/>
      <c r="D3" s="1"/>
      <c r="E3" s="1" t="s">
        <v>20</v>
      </c>
      <c r="F3" s="1"/>
      <c r="G3" s="1"/>
      <c r="H3" s="1" t="s">
        <v>21</v>
      </c>
      <c r="I3" s="1"/>
      <c r="J3" s="1"/>
      <c r="K3" s="1"/>
      <c r="L3" s="1"/>
    </row>
    <row r="4" spans="1:14" x14ac:dyDescent="0.3">
      <c r="A4" s="1"/>
      <c r="B4" s="1"/>
      <c r="C4" s="1"/>
      <c r="D4" s="1"/>
      <c r="E4" s="1" t="s">
        <v>22</v>
      </c>
      <c r="F4" s="1" t="s">
        <v>23</v>
      </c>
      <c r="G4" s="1"/>
      <c r="H4" s="1" t="s">
        <v>24</v>
      </c>
      <c r="I4" s="1" t="s">
        <v>25</v>
      </c>
      <c r="J4" s="1" t="s">
        <v>26</v>
      </c>
      <c r="K4" s="1" t="s">
        <v>27</v>
      </c>
      <c r="L4" s="1"/>
      <c r="M4" s="1"/>
    </row>
    <row r="5" spans="1:14" x14ac:dyDescent="0.3">
      <c r="A5" s="1"/>
      <c r="B5" s="1"/>
      <c r="C5" s="1"/>
      <c r="D5" s="1"/>
      <c r="E5">
        <v>-171.98699999999999</v>
      </c>
      <c r="F5">
        <v>75.241</v>
      </c>
      <c r="G5" s="1"/>
      <c r="H5" s="1">
        <f>ROUNDDOWN(E5,0)</f>
        <v>-171</v>
      </c>
      <c r="I5" s="1">
        <f>ABS((E5-H5)*60)</f>
        <v>59.219999999999686</v>
      </c>
      <c r="J5" s="1">
        <f>ROUNDDOWN(F5,0)</f>
        <v>75</v>
      </c>
      <c r="K5" s="1">
        <f>ABS((J5-F5)*60)</f>
        <v>14.45999999999998</v>
      </c>
      <c r="L5" s="1"/>
      <c r="M5" t="str">
        <f>CONCATENATE(H5,":",ROUND(I5,4))</f>
        <v>-171:59.22</v>
      </c>
      <c r="N5" t="str">
        <f>CONCATENATE(J5,":",ROUND(K5,4))</f>
        <v>75:14.46</v>
      </c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x14ac:dyDescent="0.3">
      <c r="A8" s="1"/>
      <c r="B8" s="1"/>
      <c r="C8" s="1"/>
      <c r="D8" s="1"/>
      <c r="E8" s="1" t="s">
        <v>28</v>
      </c>
      <c r="F8" s="1"/>
      <c r="G8" s="1"/>
      <c r="H8" s="1"/>
      <c r="I8" s="1"/>
      <c r="J8" s="1"/>
      <c r="K8" s="1"/>
      <c r="L8" s="1"/>
    </row>
    <row r="9" spans="1:14" x14ac:dyDescent="0.3">
      <c r="A9" s="1"/>
      <c r="B9" s="1"/>
      <c r="C9" s="1"/>
      <c r="D9" s="1"/>
      <c r="E9" s="1" t="s">
        <v>29</v>
      </c>
      <c r="F9" s="1" t="s">
        <v>30</v>
      </c>
      <c r="G9" s="1" t="s">
        <v>31</v>
      </c>
      <c r="H9" s="1" t="s">
        <v>32</v>
      </c>
      <c r="I9" s="1"/>
      <c r="J9" s="1" t="s">
        <v>33</v>
      </c>
      <c r="K9" s="1" t="s">
        <v>34</v>
      </c>
      <c r="L9" s="1"/>
    </row>
    <row r="10" spans="1:14" x14ac:dyDescent="0.3">
      <c r="A10" s="1"/>
      <c r="B10" s="1"/>
      <c r="C10" s="1"/>
      <c r="D10" s="1"/>
      <c r="E10" s="1">
        <v>-139</v>
      </c>
      <c r="F10" s="1">
        <v>4.3639999999999999</v>
      </c>
      <c r="G10" s="1">
        <v>69</v>
      </c>
      <c r="H10" s="1">
        <v>53.615600000000001</v>
      </c>
      <c r="I10" s="1"/>
      <c r="J10" s="1">
        <f>IF(E10 &lt;0, E10-F10/60, E10+F10/60)</f>
        <v>-139.07273333333333</v>
      </c>
      <c r="K10" s="1">
        <f>IF(G10&lt;0, G10-H10/60,G10+H10/60)</f>
        <v>69.893593333333328</v>
      </c>
      <c r="L10" s="1"/>
    </row>
    <row r="11" spans="1:1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Daily plan</vt:lpstr>
      <vt:lpstr>coordinate conversion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2023-09-04T04:21:08Z</cp:lastPrinted>
  <dcterms:created xsi:type="dcterms:W3CDTF">2022-08-26T03:24:43Z</dcterms:created>
  <dcterms:modified xsi:type="dcterms:W3CDTF">2023-09-04T04:22:16Z</dcterms:modified>
</cp:coreProperties>
</file>