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H80" i="1"/>
  <c r="H77" i="1"/>
  <c r="H74" i="1"/>
  <c r="H68" i="1"/>
  <c r="H65" i="1"/>
  <c r="H62" i="1"/>
  <c r="H59" i="1"/>
  <c r="H56" i="1"/>
  <c r="E57" i="1"/>
  <c r="D59" i="1" s="1"/>
  <c r="E59" i="1" s="1"/>
  <c r="D60" i="1" s="1"/>
  <c r="E60" i="1" s="1"/>
  <c r="D62" i="1" s="1"/>
  <c r="D57" i="1"/>
  <c r="J13" i="2"/>
  <c r="K13" i="2" s="1"/>
  <c r="H13" i="2"/>
  <c r="I13" i="2" s="1"/>
  <c r="J12" i="2"/>
  <c r="K12" i="2" s="1"/>
  <c r="H12" i="2"/>
  <c r="I12" i="2" s="1"/>
  <c r="J11" i="2"/>
  <c r="K11" i="2" s="1"/>
  <c r="H11" i="2"/>
  <c r="I11" i="2" s="1"/>
  <c r="J10" i="2"/>
  <c r="K10" i="2" s="1"/>
  <c r="H10" i="2"/>
  <c r="I10" i="2" s="1"/>
  <c r="J9" i="2"/>
  <c r="K9" i="2" s="1"/>
  <c r="H9" i="2"/>
  <c r="I9" i="2" s="1"/>
  <c r="J8" i="2"/>
  <c r="K8" i="2" s="1"/>
  <c r="H8" i="2"/>
  <c r="I8" i="2" s="1"/>
  <c r="J7" i="2"/>
  <c r="K7" i="2" s="1"/>
  <c r="H7" i="2"/>
  <c r="I7" i="2" s="1"/>
  <c r="J6" i="2"/>
  <c r="H6" i="2"/>
  <c r="I6" i="2" s="1"/>
  <c r="H14" i="2"/>
  <c r="I14" i="2" s="1"/>
  <c r="J14" i="2"/>
  <c r="K14" i="2" s="1"/>
  <c r="N14" i="2" s="1"/>
  <c r="H15" i="2"/>
  <c r="I15" i="2" s="1"/>
  <c r="J15" i="2"/>
  <c r="K15" i="2" s="1"/>
  <c r="H16" i="2"/>
  <c r="I16" i="2"/>
  <c r="J16" i="2"/>
  <c r="K16" i="2"/>
  <c r="H17" i="2"/>
  <c r="I17" i="2" s="1"/>
  <c r="M17" i="2" s="1"/>
  <c r="J17" i="2"/>
  <c r="K17" i="2"/>
  <c r="N17" i="2" s="1"/>
  <c r="H18" i="2"/>
  <c r="I18" i="2" s="1"/>
  <c r="J18" i="2"/>
  <c r="K18" i="2" s="1"/>
  <c r="H19" i="2"/>
  <c r="I19" i="2"/>
  <c r="J19" i="2"/>
  <c r="K19" i="2" s="1"/>
  <c r="H20" i="2"/>
  <c r="I20" i="2"/>
  <c r="J20" i="2"/>
  <c r="K20" i="2"/>
  <c r="M20" i="2"/>
  <c r="H21" i="2"/>
  <c r="I21" i="2"/>
  <c r="J21" i="2"/>
  <c r="K21" i="2" s="1"/>
  <c r="N21" i="2" s="1"/>
  <c r="M21" i="2"/>
  <c r="H22" i="2"/>
  <c r="I22" i="2" s="1"/>
  <c r="J22" i="2"/>
  <c r="K22" i="2" s="1"/>
  <c r="N22" i="2" s="1"/>
  <c r="H23" i="2"/>
  <c r="I23" i="2"/>
  <c r="J23" i="2"/>
  <c r="K23" i="2" s="1"/>
  <c r="H24" i="2"/>
  <c r="I24" i="2"/>
  <c r="J24" i="2"/>
  <c r="K24" i="2"/>
  <c r="H25" i="2"/>
  <c r="I25" i="2" s="1"/>
  <c r="M25" i="2" s="1"/>
  <c r="J25" i="2"/>
  <c r="K25" i="2"/>
  <c r="N25" i="2"/>
  <c r="H26" i="2"/>
  <c r="I26" i="2" s="1"/>
  <c r="J26" i="2"/>
  <c r="K26" i="2"/>
  <c r="N26" i="2"/>
  <c r="H27" i="2"/>
  <c r="I27" i="2" s="1"/>
  <c r="J27" i="2"/>
  <c r="K27" i="2" s="1"/>
  <c r="H28" i="2"/>
  <c r="I28" i="2"/>
  <c r="J28" i="2"/>
  <c r="K28" i="2" s="1"/>
  <c r="M28" i="2"/>
  <c r="E62" i="1" l="1"/>
  <c r="D63" i="1" s="1"/>
  <c r="E63" i="1" s="1"/>
  <c r="D65" i="1" s="1"/>
  <c r="E65" i="1" s="1"/>
  <c r="D66" i="1" s="1"/>
  <c r="E66" i="1" s="1"/>
  <c r="D68" i="1" s="1"/>
  <c r="E68" i="1" s="1"/>
  <c r="D69" i="1" s="1"/>
  <c r="E69" i="1" s="1"/>
  <c r="D71" i="1" s="1"/>
  <c r="E71" i="1" s="1"/>
  <c r="D72" i="1" s="1"/>
  <c r="E72" i="1" s="1"/>
  <c r="D74" i="1" s="1"/>
  <c r="E74" i="1" s="1"/>
  <c r="D75" i="1" s="1"/>
  <c r="E75" i="1" s="1"/>
  <c r="D77" i="1" s="1"/>
  <c r="E77" i="1" s="1"/>
  <c r="D78" i="1" s="1"/>
  <c r="E78" i="1" s="1"/>
  <c r="D80" i="1" s="1"/>
  <c r="E80" i="1" s="1"/>
  <c r="D81" i="1" s="1"/>
  <c r="E81" i="1" s="1"/>
  <c r="N9" i="2"/>
  <c r="M10" i="2"/>
  <c r="N10" i="2"/>
  <c r="M11" i="2"/>
  <c r="M8" i="2"/>
  <c r="M9" i="2"/>
  <c r="N12" i="2"/>
  <c r="M6" i="2"/>
  <c r="N7" i="2"/>
  <c r="N11" i="2"/>
  <c r="M12" i="2"/>
  <c r="M13" i="2"/>
  <c r="M7" i="2"/>
  <c r="N8" i="2"/>
  <c r="N13" i="2"/>
  <c r="K6" i="2"/>
  <c r="N6" i="2" s="1"/>
  <c r="N18" i="2"/>
  <c r="M16" i="2"/>
  <c r="N16" i="2"/>
  <c r="N24" i="2"/>
  <c r="N20" i="2"/>
  <c r="N28" i="2"/>
  <c r="M24" i="2"/>
  <c r="M15" i="2"/>
  <c r="M23" i="2"/>
  <c r="M19" i="2"/>
  <c r="M27" i="2"/>
  <c r="M26" i="2"/>
  <c r="M18" i="2"/>
  <c r="N23" i="2"/>
  <c r="N15" i="2"/>
  <c r="M14" i="2"/>
  <c r="M22" i="2"/>
  <c r="N27" i="2"/>
  <c r="N19" i="2"/>
  <c r="E54" i="1"/>
  <c r="D55" i="1" s="1"/>
  <c r="E55" i="1" s="1"/>
  <c r="E19" i="1" l="1"/>
  <c r="L2" i="1"/>
  <c r="D20" i="1" l="1"/>
  <c r="E20" i="1" s="1"/>
  <c r="D13" i="1"/>
  <c r="E13" i="1" l="1"/>
  <c r="D14" i="1" s="1"/>
  <c r="E14" i="1" s="1"/>
  <c r="D15" i="1" s="1"/>
  <c r="D21" i="1"/>
  <c r="E6" i="1"/>
  <c r="D7" i="1" s="1"/>
  <c r="E7" i="1" s="1"/>
  <c r="D8" i="1" s="1"/>
  <c r="E8" i="1" s="1"/>
  <c r="J5" i="2"/>
  <c r="K5" i="2" s="1"/>
  <c r="H5" i="2"/>
  <c r="I5" i="2" s="1"/>
  <c r="M5" i="2" s="1"/>
  <c r="E15" i="1" l="1"/>
  <c r="D16" i="1" s="1"/>
  <c r="E16" i="1" s="1"/>
  <c r="D17" i="1" s="1"/>
  <c r="E21" i="1"/>
  <c r="N5" i="2"/>
  <c r="D25" i="1" l="1"/>
  <c r="D22" i="1"/>
  <c r="E22" i="1" s="1"/>
  <c r="D23" i="1" s="1"/>
</calcChain>
</file>

<file path=xl/sharedStrings.xml><?xml version="1.0" encoding="utf-8"?>
<sst xmlns="http://schemas.openxmlformats.org/spreadsheetml/2006/main" count="268" uniqueCount="194">
  <si>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</si>
  <si>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</si>
  <si>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</si>
  <si>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</si>
  <si>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</si>
  <si>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</si>
  <si>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</si>
  <si>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</si>
  <si>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</si>
  <si>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</si>
  <si>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</si>
  <si>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</si>
  <si>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</si>
  <si>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</si>
  <si>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</si>
  <si>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</si>
  <si>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</si>
  <si>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</si>
  <si>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</si>
  <si>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</si>
  <si>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</si>
  <si>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</si>
  <si>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</si>
  <si>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</si>
  <si>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</si>
  <si>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</si>
  <si>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</si>
  <si>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</si>
  <si>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</si>
  <si>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</si>
  <si>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</si>
  <si>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</si>
  <si>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</si>
  <si>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</si>
  <si>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</si>
  <si>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</si>
  <si>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</si>
  <si>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</si>
  <si>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</si>
  <si>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</si>
  <si>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</si>
  <si>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</si>
  <si>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</si>
  <si>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</si>
  <si>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</si>
  <si>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</si>
  <si>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</si>
  <si>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</si>
  <si>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</si>
  <si>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</si>
  <si>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</si>
  <si>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</si>
  <si>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</si>
  <si>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</si>
  <si>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</si>
  <si>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</si>
  <si>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</si>
  <si>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</si>
  <si>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</si>
  <si>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</si>
  <si>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</si>
  <si>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</si>
  <si>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</si>
  <si>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</si>
  <si>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</si>
  <si>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</si>
  <si>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</si>
  <si>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</si>
  <si>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</si>
  <si>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</si>
  <si>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</si>
  <si>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</si>
  <si>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</si>
  <si>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</si>
  <si>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</si>
  <si>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</si>
  <si>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</si>
  <si>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</si>
  <si>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</si>
  <si>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</si>
  <si>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</si>
  <si>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</si>
  <si>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</si>
  <si>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</si>
  <si>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</si>
  <si>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</si>
  <si>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</si>
  <si>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</si>
  <si>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</si>
  <si>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</si>
  <si>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</si>
  <si>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</si>
  <si>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</si>
  <si>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</si>
  <si>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</si>
  <si>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</si>
  <si>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</si>
  <si>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</si>
  <si>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</si>
  <si>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</si>
  <si>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</si>
  <si>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</si>
  <si>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</si>
  <si>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</si>
  <si>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</si>
  <si>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</si>
  <si>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</si>
  <si>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</si>
  <si>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</si>
  <si>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</si>
  <si>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</si>
  <si>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</si>
  <si>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</si>
  <si>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</si>
  <si>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</si>
  <si>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</si>
  <si>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</si>
  <si>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</si>
  <si>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</si>
  <si>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</si>
  <si>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</si>
  <si>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</si>
  <si>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</si>
  <si>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</si>
  <si>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</si>
  <si>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</si>
  <si>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</si>
  <si>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</si>
  <si>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</si>
  <si>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</si>
  <si>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</si>
  <si>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</si>
  <si>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</si>
  <si>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70:53.4282</t>
  </si>
  <si>
    <t>13</t>
  </si>
  <si>
    <t>70:47.0402</t>
  </si>
  <si>
    <t>14</t>
  </si>
  <si>
    <t>70:46.7134</t>
  </si>
  <si>
    <t>15</t>
  </si>
  <si>
    <t>16</t>
  </si>
  <si>
    <t>17</t>
  </si>
  <si>
    <t>18</t>
  </si>
  <si>
    <t>19</t>
  </si>
  <si>
    <t>70:49.8938</t>
  </si>
  <si>
    <t>20</t>
  </si>
  <si>
    <t>70:49.6215</t>
  </si>
  <si>
    <t>21</t>
  </si>
  <si>
    <t>70:54.1089</t>
  </si>
  <si>
    <t>22</t>
  </si>
  <si>
    <t>70:53.9129</t>
  </si>
  <si>
    <t>23</t>
  </si>
  <si>
    <t>70:49.4908</t>
  </si>
  <si>
    <t>24</t>
  </si>
  <si>
    <t>ST08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</si>
  <si>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</si>
  <si>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</si>
  <si>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</si>
  <si>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ST12</t>
    <phoneticPr fontId="2" type="noConversion"/>
  </si>
  <si>
    <t>ST13</t>
    <phoneticPr fontId="2" type="noConversion"/>
  </si>
  <si>
    <t>ST14</t>
    <phoneticPr fontId="2" type="noConversion"/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</si>
  <si>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</si>
  <si>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</si>
  <si>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</si>
  <si>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</si>
  <si>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</si>
  <si>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</si>
  <si>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</si>
  <si>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</si>
  <si>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</si>
  <si>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</si>
  <si>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</si>
  <si>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</si>
  <si>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</si>
  <si>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</si>
  <si>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</si>
  <si>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</si>
  <si>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</si>
  <si>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</si>
  <si>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</si>
  <si>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</si>
  <si>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</si>
  <si>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</si>
  <si>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</si>
  <si>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</si>
  <si>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</si>
  <si>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</si>
  <si>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</si>
  <si>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</si>
  <si>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</si>
  <si>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</si>
  <si>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</si>
  <si>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ST15</t>
    <phoneticPr fontId="2" type="noConversion"/>
  </si>
  <si>
    <t>K4</t>
    <phoneticPr fontId="2" type="noConversion"/>
  </si>
  <si>
    <t>Pingo2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</si>
</sst>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tabSelected="1" zoomScale="70" zoomScaleNormal="70" workbookViewId="0">
      <pane ySplit="5" topLeftCell="A25" activePane="bottomLeft" state="frozen"/>
      <selection pane="bottomLeft" activeCell="H40" sqref="H40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41.2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45893.279405324072</v>
      </c>
    </row>
    <row r="3" spans="1:12" ht="31.5" x14ac:dyDescent="0.55000000000000004">
      <c r="A3" s="28" t="s">
        <v>0</v>
      </c>
      <c r="B3" s="28" t="s">
        <v>1</v>
      </c>
      <c r="C3" s="28" t="s">
        <v>2</v>
      </c>
      <c r="D3" s="30" t="s">
        <v>22</v>
      </c>
      <c r="E3" s="30"/>
      <c r="F3" s="28" t="s">
        <v>7</v>
      </c>
      <c r="G3" s="28"/>
      <c r="H3" s="27" t="s">
        <v>9</v>
      </c>
      <c r="I3" s="27" t="s">
        <v>8</v>
      </c>
      <c r="J3" s="27" t="s">
        <v>24</v>
      </c>
      <c r="K3" s="27" t="s">
        <v>21</v>
      </c>
      <c r="L3" s="27" t="s">
        <v>20</v>
      </c>
    </row>
    <row r="4" spans="1:12" ht="31.5" x14ac:dyDescent="0.3">
      <c r="A4" s="28"/>
      <c r="B4" s="28"/>
      <c r="C4" s="28"/>
      <c r="D4" s="6" t="s">
        <v>3</v>
      </c>
      <c r="E4" s="6" t="s">
        <v>4</v>
      </c>
      <c r="F4" s="28" t="s">
        <v>5</v>
      </c>
      <c r="G4" s="28" t="s">
        <v>6</v>
      </c>
      <c r="H4" s="28"/>
      <c r="I4" s="28"/>
      <c r="J4" s="28"/>
      <c r="K4" s="27"/>
      <c r="L4" s="27"/>
    </row>
    <row r="5" spans="1:12" ht="20.25" customHeight="1" x14ac:dyDescent="0.3">
      <c r="A5" s="28"/>
      <c r="B5" s="28"/>
      <c r="C5" s="28"/>
      <c r="D5" s="6" t="s">
        <v>10</v>
      </c>
      <c r="E5" s="6" t="s">
        <v>10</v>
      </c>
      <c r="F5" s="28"/>
      <c r="G5" s="28"/>
      <c r="H5" s="28"/>
      <c r="I5" s="28"/>
      <c r="J5" s="28"/>
      <c r="K5" s="27"/>
      <c r="L5" s="27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2"/>
      <c r="B7" s="12">
        <v>1</v>
      </c>
      <c r="C7" s="12" t="s">
        <v>28</v>
      </c>
      <c r="D7" s="4">
        <f>E6</f>
        <v>45892.645833333336</v>
      </c>
      <c r="E7" s="5">
        <f>D7+TIME(H7,0,0)</f>
        <v>45892.729166666672</v>
      </c>
      <c r="F7" s="12" t="s">
        <v>31</v>
      </c>
      <c r="G7" s="12" t="s">
        <v>32</v>
      </c>
      <c r="H7" s="14">
        <v>2</v>
      </c>
      <c r="I7" s="12"/>
      <c r="J7" s="12"/>
      <c r="K7" s="12"/>
      <c r="L7" s="12" t="s">
        <v>35</v>
      </c>
    </row>
    <row r="8" spans="1:12" ht="24.95" hidden="1" customHeight="1" x14ac:dyDescent="0.3">
      <c r="A8" s="12"/>
      <c r="B8" s="12">
        <v>2</v>
      </c>
      <c r="C8" s="12" t="s">
        <v>28</v>
      </c>
      <c r="D8" s="4">
        <f>E7</f>
        <v>45892.729166666672</v>
      </c>
      <c r="E8" s="5">
        <f>D8+TIME(H8,0,0)</f>
        <v>45892.812500000007</v>
      </c>
      <c r="F8" s="24" t="s">
        <v>33</v>
      </c>
      <c r="G8" s="12" t="s">
        <v>34</v>
      </c>
      <c r="H8" s="14">
        <v>2</v>
      </c>
      <c r="I8" s="12"/>
      <c r="J8" s="12"/>
      <c r="K8" s="12"/>
      <c r="L8" s="12" t="s">
        <v>35</v>
      </c>
    </row>
    <row r="9" spans="1:12" ht="24.95" hidden="1" customHeight="1" x14ac:dyDescent="0.3">
      <c r="H9" s="14"/>
      <c r="I9" s="12"/>
      <c r="J9" s="12"/>
      <c r="K9" s="12"/>
      <c r="L9" s="12"/>
    </row>
    <row r="10" spans="1:12" ht="24.95" hidden="1" customHeight="1" x14ac:dyDescent="0.3">
      <c r="H10" s="14"/>
      <c r="I10" s="12"/>
      <c r="J10" s="12"/>
      <c r="K10" s="12"/>
      <c r="L10" s="12"/>
    </row>
    <row r="11" spans="1:12" ht="24.95" hidden="1" customHeight="1" x14ac:dyDescent="0.3">
      <c r="C11" s="3" t="s">
        <v>52</v>
      </c>
      <c r="D11" s="5">
        <v>45892.604166666664</v>
      </c>
      <c r="F11" s="12" t="s">
        <v>53</v>
      </c>
      <c r="G11" s="12" t="s">
        <v>54</v>
      </c>
      <c r="H11" s="14"/>
      <c r="I11" s="12"/>
      <c r="J11" s="12"/>
      <c r="K11" s="12"/>
      <c r="L11" s="12"/>
    </row>
    <row r="12" spans="1:12" ht="24.95" hidden="1" customHeight="1" x14ac:dyDescent="0.3">
      <c r="C12" s="3" t="s">
        <v>37</v>
      </c>
      <c r="D12" s="5"/>
      <c r="E12" s="5">
        <v>45892.625</v>
      </c>
      <c r="F12" s="12" t="s">
        <v>59</v>
      </c>
      <c r="G12" s="12" t="s">
        <v>60</v>
      </c>
      <c r="H12" s="14">
        <v>1.5</v>
      </c>
      <c r="I12" s="12"/>
      <c r="J12" s="12"/>
      <c r="K12" s="12"/>
      <c r="L12" s="12" t="s">
        <v>51</v>
      </c>
    </row>
    <row r="13" spans="1:12" ht="35.1" hidden="1" customHeight="1" x14ac:dyDescent="0.3">
      <c r="A13" s="12" t="s">
        <v>26</v>
      </c>
      <c r="B13" s="12">
        <v>1</v>
      </c>
      <c r="C13" s="12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2" t="s">
        <v>49</v>
      </c>
      <c r="G13" s="12" t="s">
        <v>50</v>
      </c>
      <c r="H13" s="12">
        <v>0.5</v>
      </c>
      <c r="K13" s="12">
        <v>108</v>
      </c>
      <c r="L13" s="12" t="s">
        <v>42</v>
      </c>
    </row>
    <row r="14" spans="1:12" ht="35.1" hidden="1" customHeight="1" x14ac:dyDescent="0.3">
      <c r="A14" s="12"/>
      <c r="B14" s="12">
        <v>2</v>
      </c>
      <c r="C14" s="12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2"/>
      <c r="G14" s="12"/>
      <c r="H14" s="12">
        <v>0.5</v>
      </c>
      <c r="I14" s="12"/>
      <c r="J14" s="12"/>
      <c r="K14" s="12"/>
      <c r="L14" s="12"/>
    </row>
    <row r="15" spans="1:12" ht="35.1" hidden="1" customHeight="1" x14ac:dyDescent="0.3">
      <c r="A15" s="12" t="s">
        <v>40</v>
      </c>
      <c r="B15" s="12">
        <v>1</v>
      </c>
      <c r="C15" s="12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2">
        <v>1</v>
      </c>
      <c r="I15" s="12" t="s">
        <v>36</v>
      </c>
      <c r="J15" s="12"/>
      <c r="K15" s="12"/>
      <c r="L15" s="12"/>
    </row>
    <row r="16" spans="1:12" ht="35.1" hidden="1" customHeight="1" x14ac:dyDescent="0.3">
      <c r="A16" s="12" t="s">
        <v>45</v>
      </c>
      <c r="B16" s="12"/>
      <c r="C16" s="12"/>
      <c r="D16" s="4">
        <f t="shared" si="0"/>
        <v>45892.708333333336</v>
      </c>
      <c r="E16" s="5">
        <f>D16</f>
        <v>45892.708333333336</v>
      </c>
      <c r="F16" s="12"/>
      <c r="G16" s="12"/>
      <c r="H16" s="12"/>
      <c r="I16" s="12"/>
      <c r="J16" s="12"/>
      <c r="K16" s="12"/>
      <c r="L16" s="12"/>
    </row>
    <row r="17" spans="1:13" ht="35.1" hidden="1" customHeight="1" x14ac:dyDescent="0.3">
      <c r="A17" s="12"/>
      <c r="B17" s="12"/>
      <c r="C17" s="12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2"/>
      <c r="I17" s="12"/>
      <c r="J17" s="12"/>
      <c r="K17" s="12"/>
      <c r="L17" s="12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2">
        <v>1</v>
      </c>
      <c r="K18" s="12"/>
      <c r="L18" s="12" t="s">
        <v>41</v>
      </c>
    </row>
    <row r="19" spans="1:13" ht="35.1" hidden="1" customHeight="1" x14ac:dyDescent="0.3">
      <c r="A19" s="12" t="s">
        <v>43</v>
      </c>
      <c r="B19" s="12">
        <v>1</v>
      </c>
      <c r="C19" s="12" t="s">
        <v>30</v>
      </c>
      <c r="D19" s="4">
        <v>45892.791666666664</v>
      </c>
      <c r="E19" s="4">
        <f>D19+TIME(INT(H19),(H19-INT(H19))*60,0)</f>
        <v>45892.8125</v>
      </c>
      <c r="F19" s="12" t="s">
        <v>47</v>
      </c>
      <c r="G19" s="12" t="s">
        <v>48</v>
      </c>
      <c r="H19" s="12">
        <v>0.5</v>
      </c>
      <c r="I19" s="12"/>
      <c r="J19" s="12"/>
      <c r="K19" s="12">
        <v>65</v>
      </c>
      <c r="L19" s="12"/>
    </row>
    <row r="20" spans="1:13" ht="35.1" hidden="1" customHeight="1" x14ac:dyDescent="0.3">
      <c r="A20" s="12"/>
      <c r="B20" s="12">
        <v>2</v>
      </c>
      <c r="C20" s="12" t="s">
        <v>38</v>
      </c>
      <c r="D20" s="4">
        <f t="shared" si="0"/>
        <v>45892.8125</v>
      </c>
      <c r="E20" s="4">
        <f>D20+TIME(INT(H20),(H20-INT(H20))*60,0)</f>
        <v>45892.833333333336</v>
      </c>
      <c r="F20" s="12"/>
      <c r="G20" s="12"/>
      <c r="H20" s="12">
        <v>0.5</v>
      </c>
      <c r="I20" s="12"/>
      <c r="J20" s="12"/>
      <c r="K20" s="12"/>
      <c r="L20" s="12"/>
    </row>
    <row r="21" spans="1:13" ht="35.1" hidden="1" customHeight="1" x14ac:dyDescent="0.3">
      <c r="A21" s="12" t="s">
        <v>44</v>
      </c>
      <c r="B21" s="12">
        <v>1</v>
      </c>
      <c r="C21" s="12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2">
        <v>1</v>
      </c>
      <c r="I21" s="12"/>
      <c r="J21" s="12"/>
      <c r="K21" s="12"/>
      <c r="L21" s="12"/>
    </row>
    <row r="22" spans="1:13" ht="35.1" hidden="1" customHeight="1" x14ac:dyDescent="0.3">
      <c r="A22" s="12" t="s">
        <v>102</v>
      </c>
      <c r="B22" s="12">
        <v>1</v>
      </c>
      <c r="C22" s="12" t="s">
        <v>108</v>
      </c>
      <c r="D22" s="4">
        <f t="shared" si="0"/>
        <v>45892.875</v>
      </c>
      <c r="E22" s="4">
        <f>D22+TIME(INT(H22),(H22-INT(H22))*60,0)</f>
        <v>45892.875</v>
      </c>
      <c r="F22" s="12"/>
      <c r="G22" s="12"/>
      <c r="H22" s="12"/>
      <c r="I22" s="12"/>
      <c r="J22" s="12"/>
      <c r="K22" s="12"/>
      <c r="L22" s="12"/>
    </row>
    <row r="23" spans="1:13" ht="35.1" hidden="1" customHeight="1" x14ac:dyDescent="0.3">
      <c r="A23" s="17"/>
      <c r="B23" s="12">
        <v>2</v>
      </c>
      <c r="C23" s="12" t="s">
        <v>111</v>
      </c>
      <c r="D23" s="4">
        <f t="shared" si="0"/>
        <v>45892.875</v>
      </c>
      <c r="E23" s="4"/>
      <c r="F23" s="12" t="s">
        <v>112</v>
      </c>
      <c r="G23" s="12"/>
      <c r="H23" s="12"/>
      <c r="I23" s="12"/>
      <c r="J23" s="12"/>
      <c r="K23" s="12"/>
      <c r="L23" s="12"/>
    </row>
    <row r="24" spans="1:13" ht="35.1" hidden="1" customHeight="1" x14ac:dyDescent="0.3">
      <c r="A24" s="17"/>
      <c r="B24" s="12"/>
      <c r="C24" s="12"/>
      <c r="D24" s="4"/>
      <c r="E24" s="4"/>
      <c r="F24" s="12"/>
      <c r="G24" s="12"/>
      <c r="H24" s="12"/>
      <c r="I24" s="12"/>
      <c r="J24" s="12"/>
      <c r="K24" s="12"/>
      <c r="L24" s="12"/>
    </row>
    <row r="25" spans="1:13" ht="35.1" customHeight="1" x14ac:dyDescent="0.3">
      <c r="A25" s="12" t="s">
        <v>46</v>
      </c>
      <c r="B25" s="12">
        <v>1</v>
      </c>
      <c r="C25" s="12" t="s">
        <v>46</v>
      </c>
      <c r="D25" s="4">
        <f>E21</f>
        <v>45892.875</v>
      </c>
      <c r="E25" s="4"/>
      <c r="F25" s="12" t="s">
        <v>63</v>
      </c>
      <c r="G25" s="12" t="s">
        <v>64</v>
      </c>
      <c r="H25" s="12"/>
      <c r="I25" s="12"/>
      <c r="J25" s="12"/>
      <c r="K25" s="12"/>
      <c r="L25" s="12"/>
    </row>
    <row r="26" spans="1:13" ht="35.1" customHeight="1" x14ac:dyDescent="0.3">
      <c r="A26" s="17"/>
      <c r="B26" s="12">
        <v>2</v>
      </c>
      <c r="C26" s="12"/>
      <c r="D26" s="4"/>
      <c r="E26" s="4"/>
      <c r="F26" s="12" t="s">
        <v>65</v>
      </c>
      <c r="G26" s="12" t="s">
        <v>66</v>
      </c>
      <c r="H26" s="12"/>
      <c r="I26" s="12"/>
      <c r="J26" s="12"/>
      <c r="K26" s="12"/>
      <c r="L26" s="12"/>
    </row>
    <row r="27" spans="1:13" ht="35.1" customHeight="1" x14ac:dyDescent="0.3">
      <c r="A27" s="12"/>
      <c r="B27" s="12">
        <v>3</v>
      </c>
      <c r="C27" s="12"/>
      <c r="D27" s="4"/>
      <c r="E27" s="4"/>
      <c r="F27" s="3" t="s">
        <v>67</v>
      </c>
      <c r="G27" s="3" t="s">
        <v>68</v>
      </c>
      <c r="H27" s="12"/>
      <c r="I27" s="12"/>
      <c r="J27" s="12"/>
      <c r="K27" s="12"/>
      <c r="L27" s="12"/>
    </row>
    <row r="28" spans="1:13" ht="35.1" customHeight="1" x14ac:dyDescent="0.3">
      <c r="A28" s="17"/>
      <c r="B28" s="12">
        <v>4</v>
      </c>
      <c r="C28" s="12"/>
      <c r="D28" s="4"/>
      <c r="E28" s="4"/>
      <c r="F28" s="3" t="s">
        <v>69</v>
      </c>
      <c r="G28" s="3" t="s">
        <v>70</v>
      </c>
      <c r="H28" s="12"/>
      <c r="I28" s="12"/>
      <c r="J28" s="12"/>
      <c r="K28" s="12"/>
      <c r="L28" s="12"/>
    </row>
    <row r="29" spans="1:13" ht="35.1" customHeight="1" x14ac:dyDescent="0.3">
      <c r="A29" s="17"/>
      <c r="B29" s="12">
        <v>5</v>
      </c>
      <c r="C29" s="12"/>
      <c r="D29" s="4"/>
      <c r="E29" s="4"/>
      <c r="F29" s="12" t="s">
        <v>71</v>
      </c>
      <c r="G29" s="12" t="s">
        <v>72</v>
      </c>
      <c r="H29" s="12"/>
      <c r="I29" s="12"/>
      <c r="J29" s="12"/>
      <c r="K29" s="12"/>
      <c r="L29" s="12"/>
    </row>
    <row r="30" spans="1:13" ht="35.1" customHeight="1" x14ac:dyDescent="0.3">
      <c r="A30" s="17"/>
      <c r="B30" s="12">
        <v>6</v>
      </c>
      <c r="C30" s="12"/>
      <c r="D30" s="4"/>
      <c r="E30" s="4"/>
      <c r="F30" s="12" t="s">
        <v>73</v>
      </c>
      <c r="G30" s="12" t="s">
        <v>74</v>
      </c>
      <c r="H30" s="12"/>
      <c r="I30" s="12"/>
      <c r="J30" s="12"/>
      <c r="K30" s="12"/>
      <c r="L30" s="12"/>
      <c r="M30" s="25"/>
    </row>
    <row r="31" spans="1:13" ht="35.1" customHeight="1" x14ac:dyDescent="0.3">
      <c r="A31" s="12"/>
      <c r="B31" s="12">
        <v>7</v>
      </c>
      <c r="C31" s="12"/>
      <c r="D31" s="4"/>
      <c r="E31" s="4"/>
      <c r="F31" s="12" t="s">
        <v>75</v>
      </c>
      <c r="G31" s="12" t="s">
        <v>76</v>
      </c>
      <c r="H31" s="9"/>
      <c r="I31" s="12"/>
      <c r="J31" s="12"/>
      <c r="K31" s="12"/>
      <c r="L31" s="12"/>
    </row>
    <row r="32" spans="1:13" ht="35.1" customHeight="1" x14ac:dyDescent="0.3">
      <c r="A32" s="12"/>
      <c r="B32" s="12">
        <v>8</v>
      </c>
      <c r="C32" s="12"/>
      <c r="D32" s="4"/>
      <c r="E32" s="4"/>
      <c r="F32" s="12" t="s">
        <v>77</v>
      </c>
      <c r="G32" s="12" t="s">
        <v>78</v>
      </c>
      <c r="H32" s="12"/>
      <c r="I32" s="12"/>
      <c r="J32" s="12"/>
      <c r="K32" s="12"/>
      <c r="L32" s="12"/>
    </row>
    <row r="33" spans="1:12" ht="35.1" customHeight="1" x14ac:dyDescent="0.3">
      <c r="A33" s="12"/>
      <c r="B33" s="12">
        <v>9</v>
      </c>
      <c r="C33" s="12"/>
      <c r="D33" s="4"/>
      <c r="E33" s="4"/>
      <c r="F33" s="12" t="s">
        <v>79</v>
      </c>
      <c r="G33" s="12" t="s">
        <v>80</v>
      </c>
      <c r="H33" s="12"/>
      <c r="I33" s="12"/>
      <c r="J33" s="12"/>
      <c r="K33" s="12"/>
      <c r="L33" s="12"/>
    </row>
    <row r="34" spans="1:12" ht="35.1" customHeight="1" x14ac:dyDescent="0.3">
      <c r="A34" s="17"/>
      <c r="B34" s="12">
        <v>10</v>
      </c>
      <c r="C34" s="12"/>
      <c r="D34" s="4"/>
      <c r="E34" s="4"/>
      <c r="F34" s="12" t="s">
        <v>81</v>
      </c>
      <c r="G34" s="12" t="s">
        <v>82</v>
      </c>
      <c r="H34" s="12"/>
      <c r="I34" s="12"/>
      <c r="J34" s="12"/>
      <c r="K34" s="12"/>
      <c r="L34" s="12"/>
    </row>
    <row r="35" spans="1:12" ht="35.1" customHeight="1" x14ac:dyDescent="0.3">
      <c r="A35" s="17"/>
      <c r="B35" s="12">
        <v>11</v>
      </c>
      <c r="C35" s="12"/>
      <c r="D35" s="4"/>
      <c r="E35" s="4"/>
      <c r="F35" s="12" t="s">
        <v>83</v>
      </c>
      <c r="G35" s="12" t="s">
        <v>84</v>
      </c>
      <c r="H35" s="12"/>
      <c r="I35" s="12"/>
      <c r="J35" s="12"/>
      <c r="K35" s="12"/>
      <c r="L35" s="12"/>
    </row>
    <row r="36" spans="1:12" ht="35.1" customHeight="1" x14ac:dyDescent="0.3">
      <c r="A36" s="12"/>
      <c r="B36" s="12">
        <v>12</v>
      </c>
      <c r="C36" s="12"/>
      <c r="D36" s="4"/>
      <c r="E36" s="4"/>
      <c r="F36" s="12" t="s">
        <v>85</v>
      </c>
      <c r="G36" s="12" t="s">
        <v>86</v>
      </c>
      <c r="H36" s="12"/>
      <c r="I36" s="12"/>
      <c r="J36" s="12"/>
      <c r="K36" s="12"/>
      <c r="L36" s="12"/>
    </row>
    <row r="37" spans="1:12" ht="35.1" customHeight="1" x14ac:dyDescent="0.3">
      <c r="A37" s="12"/>
      <c r="B37" s="12">
        <v>13</v>
      </c>
      <c r="C37" s="12"/>
      <c r="D37" s="4"/>
      <c r="E37" s="4"/>
      <c r="F37" s="12" t="s">
        <v>113</v>
      </c>
      <c r="G37" s="12" t="s">
        <v>133</v>
      </c>
      <c r="H37" s="12"/>
      <c r="I37" s="12"/>
      <c r="J37" s="12"/>
      <c r="K37" s="12"/>
      <c r="L37" s="12"/>
    </row>
    <row r="38" spans="1:12" ht="35.1" customHeight="1" x14ac:dyDescent="0.3">
      <c r="A38" s="12"/>
      <c r="B38" s="12">
        <v>14</v>
      </c>
      <c r="C38" s="12"/>
      <c r="D38" s="4"/>
      <c r="E38" s="4"/>
      <c r="F38" s="12" t="s">
        <v>114</v>
      </c>
      <c r="G38" s="12" t="s">
        <v>135</v>
      </c>
      <c r="H38" s="12"/>
      <c r="I38" s="12"/>
      <c r="J38" s="12"/>
      <c r="K38" s="12"/>
      <c r="L38" s="12"/>
    </row>
    <row r="39" spans="1:12" ht="35.1" customHeight="1" x14ac:dyDescent="0.3">
      <c r="A39" s="12"/>
      <c r="B39" s="12">
        <v>15</v>
      </c>
      <c r="C39" s="12"/>
      <c r="D39" s="4"/>
      <c r="E39" s="4"/>
      <c r="F39" s="12" t="s">
        <v>115</v>
      </c>
      <c r="G39" s="12" t="s">
        <v>137</v>
      </c>
      <c r="H39" s="12"/>
      <c r="I39" s="12"/>
      <c r="J39" s="12"/>
      <c r="K39" s="12"/>
      <c r="L39" s="12"/>
    </row>
    <row r="40" spans="1:12" ht="35.1" customHeight="1" x14ac:dyDescent="0.3">
      <c r="A40" s="12"/>
      <c r="B40" s="12">
        <v>16</v>
      </c>
      <c r="C40" s="12"/>
      <c r="D40" s="4"/>
      <c r="E40" s="4"/>
      <c r="F40" s="12" t="s">
        <v>87</v>
      </c>
      <c r="G40" s="12" t="s">
        <v>88</v>
      </c>
      <c r="H40" s="12"/>
      <c r="I40" s="12"/>
      <c r="J40" s="12"/>
      <c r="K40" s="12"/>
      <c r="L40" s="12"/>
    </row>
    <row r="41" spans="1:12" ht="35.1" customHeight="1" x14ac:dyDescent="0.3">
      <c r="A41" s="12"/>
      <c r="B41" s="12">
        <v>17</v>
      </c>
      <c r="C41" s="12"/>
      <c r="D41" s="4"/>
      <c r="E41" s="4"/>
      <c r="F41" s="12" t="s">
        <v>89</v>
      </c>
      <c r="G41" s="12" t="s">
        <v>90</v>
      </c>
      <c r="H41" s="12"/>
      <c r="I41" s="12"/>
      <c r="J41" s="12"/>
      <c r="K41" s="12"/>
      <c r="L41" s="12"/>
    </row>
    <row r="42" spans="1:12" ht="35.1" customHeight="1" x14ac:dyDescent="0.3">
      <c r="A42" s="12"/>
      <c r="B42" s="12">
        <v>18</v>
      </c>
      <c r="C42" s="12"/>
      <c r="D42" s="4"/>
      <c r="E42" s="4"/>
      <c r="F42" s="12" t="s">
        <v>91</v>
      </c>
      <c r="G42" s="12" t="s">
        <v>92</v>
      </c>
      <c r="H42" s="12"/>
      <c r="I42" s="12"/>
      <c r="J42" s="12"/>
      <c r="K42" s="12"/>
      <c r="L42" s="12"/>
    </row>
    <row r="43" spans="1:12" ht="35.1" customHeight="1" x14ac:dyDescent="0.3">
      <c r="A43" s="12"/>
      <c r="B43" s="12">
        <v>19</v>
      </c>
      <c r="C43" s="12"/>
      <c r="D43" s="4"/>
      <c r="E43" s="4"/>
      <c r="F43" s="12" t="s">
        <v>93</v>
      </c>
      <c r="G43" s="12" t="s">
        <v>94</v>
      </c>
      <c r="H43" s="12"/>
      <c r="I43" s="12"/>
      <c r="J43" s="12"/>
      <c r="K43" s="12"/>
      <c r="L43" s="12"/>
    </row>
    <row r="44" spans="1:12" ht="35.1" customHeight="1" x14ac:dyDescent="0.3">
      <c r="A44" s="12"/>
      <c r="B44" s="12">
        <v>20</v>
      </c>
      <c r="C44" s="12"/>
      <c r="D44" s="4"/>
      <c r="E44" s="4"/>
      <c r="F44" s="12" t="s">
        <v>116</v>
      </c>
      <c r="G44" s="12" t="s">
        <v>143</v>
      </c>
      <c r="H44" s="12"/>
      <c r="I44" s="12"/>
      <c r="J44" s="12"/>
      <c r="K44" s="12"/>
      <c r="L44" s="12"/>
    </row>
    <row r="45" spans="1:12" ht="35.1" customHeight="1" x14ac:dyDescent="0.3">
      <c r="A45" s="12"/>
      <c r="B45" s="12">
        <v>21</v>
      </c>
      <c r="C45" s="12"/>
      <c r="D45" s="4"/>
      <c r="E45" s="4"/>
      <c r="F45" s="12" t="s">
        <v>117</v>
      </c>
      <c r="G45" s="12" t="s">
        <v>145</v>
      </c>
      <c r="H45" s="12"/>
      <c r="I45" s="12"/>
      <c r="J45" s="12"/>
      <c r="K45" s="12"/>
      <c r="L45" s="12"/>
    </row>
    <row r="46" spans="1:12" ht="35.1" customHeight="1" x14ac:dyDescent="0.3">
      <c r="A46" s="12"/>
      <c r="B46" s="12">
        <v>22</v>
      </c>
      <c r="C46" s="12"/>
      <c r="D46" s="4"/>
      <c r="E46" s="4"/>
      <c r="F46" s="12" t="s">
        <v>118</v>
      </c>
      <c r="G46" s="12" t="s">
        <v>147</v>
      </c>
      <c r="H46" s="12"/>
      <c r="I46" s="12"/>
      <c r="J46" s="12"/>
      <c r="K46" s="12"/>
      <c r="L46" s="12"/>
    </row>
    <row r="47" spans="1:12" ht="35.1" customHeight="1" x14ac:dyDescent="0.3">
      <c r="A47" s="12"/>
      <c r="B47" s="12">
        <v>23</v>
      </c>
      <c r="C47" s="12"/>
      <c r="D47" s="4"/>
      <c r="E47" s="4"/>
      <c r="F47" s="12" t="s">
        <v>119</v>
      </c>
      <c r="G47" s="12" t="s">
        <v>149</v>
      </c>
      <c r="H47" s="12"/>
      <c r="I47" s="12"/>
      <c r="J47" s="12"/>
      <c r="K47" s="12"/>
      <c r="L47" s="12"/>
    </row>
    <row r="48" spans="1:12" ht="35.1" customHeight="1" x14ac:dyDescent="0.3">
      <c r="A48" s="17"/>
      <c r="B48" s="12">
        <v>24</v>
      </c>
      <c r="C48" s="12"/>
      <c r="D48" s="4"/>
      <c r="E48" s="4">
        <v>45893.291666666664</v>
      </c>
      <c r="F48" s="12" t="s">
        <v>120</v>
      </c>
      <c r="G48" s="12" t="s">
        <v>151</v>
      </c>
      <c r="H48" s="12"/>
      <c r="I48" s="12"/>
      <c r="J48" s="12"/>
      <c r="K48" s="12"/>
      <c r="L48" s="12"/>
    </row>
    <row r="49" spans="1:12" ht="35.1" customHeight="1" x14ac:dyDescent="0.3">
      <c r="A49" s="17"/>
      <c r="B49" s="12"/>
      <c r="C49" s="12"/>
      <c r="D49" s="4"/>
      <c r="E49" s="4"/>
      <c r="F49" s="12"/>
      <c r="G49" s="12"/>
      <c r="H49" s="12"/>
      <c r="I49" s="12"/>
      <c r="J49" s="12"/>
      <c r="K49" s="12"/>
      <c r="L49" s="12"/>
    </row>
    <row r="50" spans="1:12" ht="35.1" customHeight="1" x14ac:dyDescent="0.3">
      <c r="A50" s="12" t="s">
        <v>97</v>
      </c>
      <c r="B50" s="12">
        <v>1</v>
      </c>
      <c r="C50" s="12" t="s">
        <v>97</v>
      </c>
      <c r="D50" s="4">
        <v>45893.291666666664</v>
      </c>
      <c r="E50" s="4"/>
      <c r="F50" s="12" t="s">
        <v>98</v>
      </c>
      <c r="G50" s="12" t="s">
        <v>99</v>
      </c>
      <c r="H50" s="12"/>
      <c r="I50" s="12"/>
      <c r="J50" s="12"/>
      <c r="K50" s="12"/>
      <c r="L50" s="12" t="s">
        <v>193</v>
      </c>
    </row>
    <row r="51" spans="1:12" ht="35.1" customHeight="1" x14ac:dyDescent="0.3">
      <c r="A51" s="12"/>
      <c r="B51" s="12">
        <v>2</v>
      </c>
      <c r="C51" s="12"/>
      <c r="D51" s="4"/>
      <c r="E51" s="4"/>
      <c r="F51" s="12" t="s">
        <v>100</v>
      </c>
      <c r="G51" s="12" t="s">
        <v>101</v>
      </c>
      <c r="H51" s="12"/>
      <c r="I51" s="12"/>
      <c r="J51" s="12"/>
      <c r="K51" s="12"/>
      <c r="L51" s="12" t="s">
        <v>193</v>
      </c>
    </row>
    <row r="52" spans="1:12" ht="35.1" customHeight="1" x14ac:dyDescent="0.3">
      <c r="A52" s="12"/>
      <c r="B52" s="12"/>
      <c r="C52" s="12"/>
      <c r="D52" s="4"/>
      <c r="E52" s="4"/>
      <c r="F52" s="12"/>
      <c r="G52" s="12"/>
      <c r="H52" s="12"/>
      <c r="I52" s="12"/>
      <c r="J52" s="12"/>
      <c r="K52" s="12"/>
      <c r="L52" s="12"/>
    </row>
    <row r="53" spans="1:12" ht="35.1" customHeight="1" x14ac:dyDescent="0.3">
      <c r="A53" s="12"/>
      <c r="B53" s="12"/>
      <c r="C53" s="12"/>
      <c r="D53" s="4"/>
      <c r="E53" s="4"/>
      <c r="F53" s="12"/>
      <c r="G53" s="12"/>
      <c r="H53" s="12"/>
      <c r="I53" s="12"/>
      <c r="J53" s="12"/>
      <c r="K53" s="12"/>
      <c r="L53" s="12"/>
    </row>
    <row r="54" spans="1:12" ht="35.1" customHeight="1" x14ac:dyDescent="0.3">
      <c r="A54" s="12" t="s">
        <v>107</v>
      </c>
      <c r="B54" s="12">
        <v>1</v>
      </c>
      <c r="C54" s="12" t="s">
        <v>103</v>
      </c>
      <c r="D54" s="4">
        <v>45893.333333333336</v>
      </c>
      <c r="E54" s="4">
        <f>D54+TIME(INT(H54),(H54-INT(H54))*60,0)</f>
        <v>45893.354166666672</v>
      </c>
      <c r="F54" s="8" t="s">
        <v>105</v>
      </c>
      <c r="G54" s="8" t="s">
        <v>106</v>
      </c>
      <c r="H54" s="12">
        <v>0.5</v>
      </c>
      <c r="I54" s="12"/>
      <c r="J54" s="12"/>
      <c r="K54" s="12"/>
      <c r="L54" s="12"/>
    </row>
    <row r="55" spans="1:12" ht="35.1" customHeight="1" x14ac:dyDescent="0.3">
      <c r="A55" s="12"/>
      <c r="B55" s="12">
        <v>2</v>
      </c>
      <c r="C55" s="12" t="s">
        <v>104</v>
      </c>
      <c r="D55" s="4">
        <f>E54</f>
        <v>45893.354166666672</v>
      </c>
      <c r="E55" s="4">
        <f>D55+TIME(INT(H55),(H55-INT(H55))*60,0)</f>
        <v>45893.395833333336</v>
      </c>
      <c r="F55" s="8"/>
      <c r="G55" s="8"/>
      <c r="H55" s="12">
        <v>1</v>
      </c>
      <c r="I55" s="12"/>
      <c r="J55" s="12"/>
      <c r="K55" s="12"/>
      <c r="L55" s="12"/>
    </row>
    <row r="56" spans="1:12" ht="35.1" customHeight="1" x14ac:dyDescent="0.3">
      <c r="A56" s="12" t="s">
        <v>190</v>
      </c>
      <c r="B56" s="12"/>
      <c r="C56" s="12"/>
      <c r="D56" s="4"/>
      <c r="E56" s="4"/>
      <c r="F56" s="8"/>
      <c r="G56" s="8"/>
      <c r="H56" s="12">
        <f>I56/J56</f>
        <v>3</v>
      </c>
      <c r="I56" s="12">
        <v>30</v>
      </c>
      <c r="J56" s="12">
        <v>10</v>
      </c>
      <c r="K56" s="12"/>
      <c r="L56" s="12"/>
    </row>
    <row r="57" spans="1:12" ht="35.1" customHeight="1" x14ac:dyDescent="0.3">
      <c r="A57" s="12" t="s">
        <v>110</v>
      </c>
      <c r="B57" s="12">
        <v>1</v>
      </c>
      <c r="C57" s="12" t="s">
        <v>161</v>
      </c>
      <c r="D57" s="4">
        <f>E55</f>
        <v>45893.395833333336</v>
      </c>
      <c r="E57" s="4">
        <f>D57+TIME(INT(H57),(H57-INT(H57))*60,0)</f>
        <v>45893.4375</v>
      </c>
      <c r="F57" s="8" t="s">
        <v>165</v>
      </c>
      <c r="G57" s="8" t="s">
        <v>166</v>
      </c>
      <c r="H57" s="12">
        <v>1</v>
      </c>
      <c r="I57" s="12"/>
      <c r="J57" s="12"/>
      <c r="K57" s="12">
        <v>50</v>
      </c>
      <c r="L57" s="12" t="s">
        <v>160</v>
      </c>
    </row>
    <row r="58" spans="1:12" ht="35.1" customHeight="1" x14ac:dyDescent="0.3">
      <c r="A58" s="12"/>
      <c r="B58" s="12"/>
      <c r="C58" s="12"/>
      <c r="D58" s="4"/>
      <c r="E58" s="4"/>
      <c r="F58" s="8"/>
      <c r="G58" s="8"/>
      <c r="H58" s="12"/>
      <c r="I58" s="12"/>
      <c r="J58" s="12"/>
      <c r="K58" s="12"/>
      <c r="L58" s="12"/>
    </row>
    <row r="59" spans="1:12" ht="35.1" customHeight="1" x14ac:dyDescent="0.3">
      <c r="A59" s="12" t="s">
        <v>190</v>
      </c>
      <c r="B59" s="12"/>
      <c r="C59" s="12"/>
      <c r="D59" s="4">
        <f>E57</f>
        <v>45893.4375</v>
      </c>
      <c r="E59" s="4">
        <f>D59+TIME(INT(H59),(H59-INT(H59))*60,0)</f>
        <v>45893.604166666664</v>
      </c>
      <c r="F59" s="8"/>
      <c r="G59" s="8"/>
      <c r="H59" s="12">
        <f>I59/J59</f>
        <v>4</v>
      </c>
      <c r="I59" s="12">
        <v>40</v>
      </c>
      <c r="J59" s="12">
        <v>10</v>
      </c>
      <c r="K59" s="12"/>
      <c r="L59" s="12"/>
    </row>
    <row r="60" spans="1:12" ht="35.1" customHeight="1" x14ac:dyDescent="0.3">
      <c r="A60" s="12" t="s">
        <v>153</v>
      </c>
      <c r="B60" s="12">
        <v>1</v>
      </c>
      <c r="C60" s="12" t="s">
        <v>161</v>
      </c>
      <c r="D60" s="4">
        <f>E59</f>
        <v>45893.604166666664</v>
      </c>
      <c r="E60" s="4">
        <f>D60+TIME(INT(H60),(H60-INT(H60))*60,0)</f>
        <v>45893.645833333328</v>
      </c>
      <c r="F60" s="8" t="s">
        <v>186</v>
      </c>
      <c r="G60" s="8" t="s">
        <v>187</v>
      </c>
      <c r="H60" s="12">
        <v>1</v>
      </c>
      <c r="I60" s="12"/>
      <c r="J60" s="12"/>
      <c r="K60" s="12">
        <v>35</v>
      </c>
      <c r="L60" s="12" t="s">
        <v>185</v>
      </c>
    </row>
    <row r="61" spans="1:12" ht="35.1" customHeight="1" x14ac:dyDescent="0.3">
      <c r="A61" s="12"/>
      <c r="B61" s="12"/>
      <c r="C61" s="12"/>
      <c r="D61" s="4"/>
      <c r="E61" s="4"/>
      <c r="F61" s="8"/>
      <c r="G61" s="8"/>
      <c r="H61" s="12"/>
      <c r="I61" s="12"/>
      <c r="J61" s="12"/>
      <c r="K61" s="12"/>
      <c r="L61" s="12"/>
    </row>
    <row r="62" spans="1:12" ht="35.1" customHeight="1" x14ac:dyDescent="0.3">
      <c r="A62" s="12" t="s">
        <v>190</v>
      </c>
      <c r="B62" s="12"/>
      <c r="C62" s="12"/>
      <c r="D62" s="4">
        <f>E60</f>
        <v>45893.645833333328</v>
      </c>
      <c r="E62" s="4">
        <f t="shared" ref="E62:E81" si="1">D62+TIME(INT(H62),(H62-INT(H62))*60,0)</f>
        <v>45893.729166666664</v>
      </c>
      <c r="F62" s="8"/>
      <c r="G62" s="8"/>
      <c r="H62" s="12">
        <f>I62/J62</f>
        <v>2</v>
      </c>
      <c r="I62" s="12">
        <v>20</v>
      </c>
      <c r="J62" s="12">
        <v>10</v>
      </c>
      <c r="K62" s="12"/>
      <c r="L62" s="12"/>
    </row>
    <row r="63" spans="1:12" ht="35.1" customHeight="1" x14ac:dyDescent="0.3">
      <c r="A63" s="12" t="s">
        <v>154</v>
      </c>
      <c r="B63" s="12">
        <v>1</v>
      </c>
      <c r="C63" s="12" t="s">
        <v>161</v>
      </c>
      <c r="D63" s="4">
        <f t="shared" ref="D63:D81" si="2">E62</f>
        <v>45893.729166666664</v>
      </c>
      <c r="E63" s="4">
        <f t="shared" si="1"/>
        <v>45893.770833333328</v>
      </c>
      <c r="F63" s="8" t="s">
        <v>167</v>
      </c>
      <c r="G63" s="8" t="s">
        <v>168</v>
      </c>
      <c r="H63" s="12">
        <v>1</v>
      </c>
      <c r="I63" s="12"/>
      <c r="J63" s="12"/>
      <c r="K63" s="12">
        <v>55</v>
      </c>
      <c r="L63" s="12" t="s">
        <v>162</v>
      </c>
    </row>
    <row r="64" spans="1:12" ht="35.1" customHeight="1" x14ac:dyDescent="0.3">
      <c r="A64" s="12"/>
      <c r="B64" s="12"/>
      <c r="C64" s="12"/>
      <c r="D64" s="4"/>
      <c r="E64" s="4"/>
      <c r="F64" s="8"/>
      <c r="G64" s="8"/>
      <c r="H64" s="12"/>
      <c r="I64" s="12"/>
      <c r="J64" s="12"/>
      <c r="K64" s="12"/>
      <c r="L64" s="12"/>
    </row>
    <row r="65" spans="1:12" ht="35.1" customHeight="1" x14ac:dyDescent="0.3">
      <c r="A65" s="12" t="s">
        <v>190</v>
      </c>
      <c r="B65" s="12"/>
      <c r="C65" s="12"/>
      <c r="D65" s="4">
        <f>E63</f>
        <v>45893.770833333328</v>
      </c>
      <c r="E65" s="4">
        <f t="shared" si="1"/>
        <v>45893.854166666664</v>
      </c>
      <c r="F65" s="8"/>
      <c r="G65" s="8"/>
      <c r="H65" s="12">
        <f>I65/J65</f>
        <v>2</v>
      </c>
      <c r="I65" s="12">
        <v>20</v>
      </c>
      <c r="J65" s="12">
        <v>10</v>
      </c>
      <c r="K65" s="12"/>
      <c r="L65" s="12"/>
    </row>
    <row r="66" spans="1:12" ht="35.1" customHeight="1" x14ac:dyDescent="0.3">
      <c r="A66" s="12" t="s">
        <v>155</v>
      </c>
      <c r="B66" s="12">
        <v>1</v>
      </c>
      <c r="C66" s="12" t="s">
        <v>161</v>
      </c>
      <c r="D66" s="4">
        <f t="shared" si="2"/>
        <v>45893.854166666664</v>
      </c>
      <c r="E66" s="4">
        <f t="shared" si="1"/>
        <v>45893.895833333328</v>
      </c>
      <c r="F66" s="8" t="s">
        <v>169</v>
      </c>
      <c r="G66" s="8" t="s">
        <v>170</v>
      </c>
      <c r="H66" s="12">
        <v>1</v>
      </c>
      <c r="I66" s="12"/>
      <c r="J66" s="12"/>
      <c r="K66" s="12">
        <v>50</v>
      </c>
      <c r="L66" s="12" t="s">
        <v>181</v>
      </c>
    </row>
    <row r="67" spans="1:12" ht="35.1" customHeight="1" x14ac:dyDescent="0.3">
      <c r="A67" s="12"/>
      <c r="B67" s="12"/>
      <c r="C67" s="12"/>
      <c r="D67" s="4"/>
      <c r="E67" s="4"/>
      <c r="F67" s="8"/>
      <c r="G67" s="8"/>
      <c r="H67" s="12"/>
      <c r="I67" s="12"/>
      <c r="J67" s="12"/>
      <c r="K67" s="12"/>
      <c r="L67" s="12"/>
    </row>
    <row r="68" spans="1:12" ht="35.1" customHeight="1" x14ac:dyDescent="0.3">
      <c r="A68" s="12" t="s">
        <v>190</v>
      </c>
      <c r="B68" s="12"/>
      <c r="C68" s="12"/>
      <c r="D68" s="4">
        <f>E66</f>
        <v>45893.895833333328</v>
      </c>
      <c r="E68" s="4">
        <f t="shared" si="1"/>
        <v>45893.937499999993</v>
      </c>
      <c r="F68" s="8"/>
      <c r="G68" s="8"/>
      <c r="H68" s="12">
        <f>I68/J68</f>
        <v>1</v>
      </c>
      <c r="I68" s="12">
        <v>10</v>
      </c>
      <c r="J68" s="12">
        <v>10</v>
      </c>
      <c r="K68" s="12"/>
      <c r="L68" s="12"/>
    </row>
    <row r="69" spans="1:12" ht="35.1" customHeight="1" x14ac:dyDescent="0.3">
      <c r="A69" s="12" t="s">
        <v>156</v>
      </c>
      <c r="B69" s="12">
        <v>1</v>
      </c>
      <c r="C69" s="12" t="s">
        <v>161</v>
      </c>
      <c r="D69" s="4">
        <f t="shared" si="2"/>
        <v>45893.937499999993</v>
      </c>
      <c r="E69" s="4">
        <f t="shared" si="1"/>
        <v>45893.999999999993</v>
      </c>
      <c r="F69" s="8" t="s">
        <v>188</v>
      </c>
      <c r="G69" s="8" t="s">
        <v>189</v>
      </c>
      <c r="H69" s="9">
        <v>1.5</v>
      </c>
      <c r="I69" s="12"/>
      <c r="J69" s="12"/>
      <c r="K69" s="12">
        <v>100</v>
      </c>
      <c r="L69" s="12" t="s">
        <v>182</v>
      </c>
    </row>
    <row r="70" spans="1:12" ht="35.1" customHeight="1" x14ac:dyDescent="0.3">
      <c r="A70" s="12"/>
      <c r="B70" s="12"/>
      <c r="C70" s="12"/>
      <c r="D70" s="4"/>
      <c r="E70" s="4"/>
      <c r="F70" s="8"/>
      <c r="G70" s="8"/>
      <c r="H70" s="9"/>
      <c r="I70" s="12"/>
      <c r="J70" s="12"/>
      <c r="K70" s="12"/>
      <c r="L70" s="12"/>
    </row>
    <row r="71" spans="1:12" ht="35.1" customHeight="1" x14ac:dyDescent="0.3">
      <c r="A71" s="12" t="s">
        <v>190</v>
      </c>
      <c r="B71" s="12"/>
      <c r="C71" s="12"/>
      <c r="D71" s="4">
        <f>E69</f>
        <v>45893.999999999993</v>
      </c>
      <c r="E71" s="4">
        <f t="shared" si="1"/>
        <v>45894.041666666657</v>
      </c>
      <c r="F71" s="8"/>
      <c r="G71" s="8"/>
      <c r="H71" s="12">
        <f>I71/J71</f>
        <v>1</v>
      </c>
      <c r="I71" s="12">
        <v>10</v>
      </c>
      <c r="J71" s="12">
        <v>10</v>
      </c>
      <c r="K71" s="12"/>
      <c r="L71" s="12"/>
    </row>
    <row r="72" spans="1:12" ht="35.1" customHeight="1" x14ac:dyDescent="0.3">
      <c r="A72" s="12" t="s">
        <v>157</v>
      </c>
      <c r="B72" s="12">
        <v>1</v>
      </c>
      <c r="C72" s="12" t="s">
        <v>161</v>
      </c>
      <c r="D72" s="4">
        <f t="shared" si="2"/>
        <v>45894.041666666657</v>
      </c>
      <c r="E72" s="4">
        <f t="shared" si="1"/>
        <v>45894.124999999993</v>
      </c>
      <c r="F72" s="8" t="s">
        <v>171</v>
      </c>
      <c r="G72" s="8" t="s">
        <v>172</v>
      </c>
      <c r="H72" s="12">
        <v>2</v>
      </c>
      <c r="I72" s="12"/>
      <c r="K72" s="12">
        <v>600</v>
      </c>
      <c r="L72" s="12" t="s">
        <v>183</v>
      </c>
    </row>
    <row r="73" spans="1:12" ht="35.1" customHeight="1" x14ac:dyDescent="0.3">
      <c r="A73" s="12"/>
      <c r="B73" s="12"/>
      <c r="C73" s="12"/>
      <c r="D73" s="4"/>
      <c r="E73" s="4"/>
      <c r="F73" s="8"/>
      <c r="G73" s="8"/>
      <c r="H73" s="12"/>
      <c r="I73" s="12"/>
      <c r="K73" s="12"/>
      <c r="L73" s="12"/>
    </row>
    <row r="74" spans="1:12" ht="35.1" customHeight="1" x14ac:dyDescent="0.3">
      <c r="A74" s="12" t="s">
        <v>190</v>
      </c>
      <c r="B74" s="12"/>
      <c r="C74" s="12"/>
      <c r="D74" s="4">
        <f>E72</f>
        <v>45894.124999999993</v>
      </c>
      <c r="E74" s="4">
        <f t="shared" si="1"/>
        <v>45894.208333333328</v>
      </c>
      <c r="F74" s="8"/>
      <c r="G74" s="8"/>
      <c r="H74" s="12">
        <f>I74/J74</f>
        <v>2</v>
      </c>
      <c r="I74" s="12">
        <v>20</v>
      </c>
      <c r="J74" s="12">
        <v>10</v>
      </c>
      <c r="K74" s="12"/>
      <c r="L74" s="12"/>
    </row>
    <row r="75" spans="1:12" ht="35.1" customHeight="1" x14ac:dyDescent="0.3">
      <c r="A75" s="12" t="s">
        <v>158</v>
      </c>
      <c r="B75" s="12">
        <v>1</v>
      </c>
      <c r="C75" s="12" t="s">
        <v>161</v>
      </c>
      <c r="D75" s="4">
        <f t="shared" si="2"/>
        <v>45894.208333333328</v>
      </c>
      <c r="E75" s="4">
        <f t="shared" si="1"/>
        <v>45894.374999999993</v>
      </c>
      <c r="F75" s="8" t="s">
        <v>173</v>
      </c>
      <c r="G75" s="8" t="s">
        <v>174</v>
      </c>
      <c r="H75" s="12">
        <v>4</v>
      </c>
      <c r="J75" s="12"/>
      <c r="K75" s="12">
        <v>1300</v>
      </c>
      <c r="L75" s="12" t="s">
        <v>184</v>
      </c>
    </row>
    <row r="76" spans="1:12" ht="35.1" customHeight="1" x14ac:dyDescent="0.3">
      <c r="A76" s="12"/>
      <c r="B76" s="12"/>
      <c r="C76" s="12"/>
      <c r="D76" s="4"/>
      <c r="E76" s="4"/>
      <c r="F76" s="8"/>
      <c r="G76" s="8"/>
      <c r="H76" s="12"/>
      <c r="J76" s="12"/>
      <c r="K76" s="12"/>
      <c r="L76" s="12"/>
    </row>
    <row r="77" spans="1:12" ht="35.1" customHeight="1" x14ac:dyDescent="0.3">
      <c r="A77" s="12" t="s">
        <v>190</v>
      </c>
      <c r="B77" s="12"/>
      <c r="C77" s="12"/>
      <c r="D77" s="4">
        <f>E75</f>
        <v>45894.374999999993</v>
      </c>
      <c r="E77" s="4">
        <f t="shared" si="1"/>
        <v>45894.458333333328</v>
      </c>
      <c r="F77" s="8"/>
      <c r="G77" s="8"/>
      <c r="H77" s="12">
        <f>I77/J77</f>
        <v>2</v>
      </c>
      <c r="I77" s="3">
        <v>20</v>
      </c>
      <c r="J77" s="12">
        <v>10</v>
      </c>
      <c r="K77" s="12"/>
      <c r="L77" s="12"/>
    </row>
    <row r="78" spans="1:12" ht="35.1" customHeight="1" x14ac:dyDescent="0.3">
      <c r="A78" s="12" t="s">
        <v>159</v>
      </c>
      <c r="B78" s="12">
        <v>1</v>
      </c>
      <c r="C78" s="12" t="s">
        <v>161</v>
      </c>
      <c r="D78" s="4">
        <f t="shared" si="2"/>
        <v>45894.458333333328</v>
      </c>
      <c r="E78" s="4">
        <f t="shared" si="1"/>
        <v>45894.708333333328</v>
      </c>
      <c r="F78" s="8" t="s">
        <v>175</v>
      </c>
      <c r="G78" s="8" t="s">
        <v>176</v>
      </c>
      <c r="H78" s="12">
        <v>6</v>
      </c>
      <c r="I78" s="12"/>
      <c r="J78" s="12"/>
      <c r="K78" s="12">
        <v>1700</v>
      </c>
      <c r="L78" s="12" t="s">
        <v>192</v>
      </c>
    </row>
    <row r="79" spans="1:12" ht="35.1" customHeight="1" x14ac:dyDescent="0.3">
      <c r="A79" s="12"/>
      <c r="B79" s="12"/>
      <c r="C79" s="12"/>
      <c r="D79" s="4"/>
      <c r="E79" s="4"/>
      <c r="F79" s="8"/>
      <c r="G79" s="8"/>
      <c r="H79" s="12"/>
      <c r="I79" s="12"/>
      <c r="J79" s="12"/>
      <c r="K79" s="12"/>
      <c r="L79" s="12"/>
    </row>
    <row r="80" spans="1:12" ht="35.1" customHeight="1" x14ac:dyDescent="0.3">
      <c r="A80" s="12" t="s">
        <v>190</v>
      </c>
      <c r="B80" s="12"/>
      <c r="C80" s="12"/>
      <c r="D80" s="4">
        <f>E78</f>
        <v>45894.708333333328</v>
      </c>
      <c r="E80" s="4">
        <f t="shared" si="1"/>
        <v>45894.916666666664</v>
      </c>
      <c r="F80" s="8"/>
      <c r="G80" s="8"/>
      <c r="H80" s="12">
        <f>I80/J80</f>
        <v>5</v>
      </c>
      <c r="I80" s="12">
        <v>50</v>
      </c>
      <c r="J80" s="12">
        <v>10</v>
      </c>
      <c r="K80" s="12"/>
      <c r="L80" s="12"/>
    </row>
    <row r="81" spans="1:12" ht="31.5" customHeight="1" x14ac:dyDescent="0.3">
      <c r="A81" s="12" t="s">
        <v>191</v>
      </c>
      <c r="B81" s="12">
        <v>1</v>
      </c>
      <c r="C81" s="12" t="s">
        <v>161</v>
      </c>
      <c r="D81" s="4">
        <f t="shared" si="2"/>
        <v>45894.916666666664</v>
      </c>
      <c r="E81" s="4">
        <f t="shared" si="1"/>
        <v>45894.916666666664</v>
      </c>
      <c r="F81" s="8" t="s">
        <v>177</v>
      </c>
      <c r="G81" s="8" t="s">
        <v>178</v>
      </c>
      <c r="H81" s="12"/>
      <c r="I81" s="12"/>
      <c r="J81" s="12"/>
      <c r="K81" s="12"/>
      <c r="L81" s="12" t="s">
        <v>163</v>
      </c>
    </row>
    <row r="82" spans="1:12" ht="31.5" customHeight="1" x14ac:dyDescent="0.3">
      <c r="A82" s="12"/>
      <c r="B82" s="12"/>
      <c r="C82" s="12"/>
      <c r="D82" s="4"/>
      <c r="E82" s="4"/>
      <c r="F82" s="8" t="s">
        <v>179</v>
      </c>
      <c r="G82" s="8" t="s">
        <v>180</v>
      </c>
      <c r="H82" s="12"/>
      <c r="I82" s="12"/>
      <c r="J82" s="12"/>
      <c r="K82" s="12"/>
      <c r="L82" s="12" t="s">
        <v>164</v>
      </c>
    </row>
    <row r="83" spans="1:12" ht="31.5" customHeight="1" x14ac:dyDescent="0.3">
      <c r="A83" s="12"/>
      <c r="B83" s="12"/>
      <c r="C83" s="12"/>
      <c r="D83" s="4"/>
      <c r="E83" s="4"/>
      <c r="F83" s="8"/>
      <c r="G83" s="8"/>
      <c r="H83" s="12"/>
      <c r="I83" s="12"/>
      <c r="J83" s="12"/>
      <c r="K83" s="12"/>
      <c r="L83" s="12"/>
    </row>
    <row r="84" spans="1:12" ht="35.1" customHeight="1" x14ac:dyDescent="0.3">
      <c r="A84" s="12"/>
      <c r="B84" s="12"/>
      <c r="C84" s="12"/>
      <c r="D84" s="4"/>
      <c r="E84" s="4"/>
      <c r="F84" s="8"/>
      <c r="G84" s="8"/>
      <c r="H84" s="12"/>
      <c r="I84" s="12"/>
      <c r="J84" s="12"/>
      <c r="K84" s="12"/>
      <c r="L84" s="12"/>
    </row>
    <row r="85" spans="1:12" ht="35.1" customHeight="1" x14ac:dyDescent="0.3">
      <c r="A85" s="12"/>
      <c r="B85" s="12"/>
      <c r="C85" s="12"/>
      <c r="D85" s="4"/>
      <c r="E85" s="4"/>
      <c r="F85" s="8"/>
      <c r="G85" s="8"/>
      <c r="H85" s="12"/>
      <c r="I85" s="12"/>
      <c r="J85" s="12"/>
      <c r="K85" s="12"/>
      <c r="L85" s="12"/>
    </row>
    <row r="86" spans="1:12" ht="35.1" customHeight="1" x14ac:dyDescent="0.3">
      <c r="A86" s="12"/>
      <c r="B86" s="12"/>
      <c r="C86" s="12"/>
      <c r="D86" s="4"/>
      <c r="E86" s="4"/>
      <c r="F86" s="8"/>
      <c r="G86" s="8"/>
      <c r="H86" s="12"/>
      <c r="I86" s="12"/>
      <c r="J86" s="12"/>
      <c r="K86" s="12"/>
      <c r="L86" s="12"/>
    </row>
    <row r="87" spans="1:12" ht="35.1" customHeight="1" x14ac:dyDescent="0.3">
      <c r="A87" s="18"/>
      <c r="B87" s="12"/>
      <c r="C87" s="12"/>
      <c r="D87" s="4"/>
      <c r="E87" s="4"/>
      <c r="F87" s="19"/>
      <c r="G87" s="19"/>
      <c r="H87" s="12"/>
      <c r="I87" s="12"/>
      <c r="J87" s="12"/>
      <c r="K87" s="12"/>
      <c r="L87" s="12"/>
    </row>
    <row r="88" spans="1:12" ht="35.1" customHeight="1" x14ac:dyDescent="0.3">
      <c r="A88" s="20"/>
      <c r="B88" s="12"/>
      <c r="C88" s="12"/>
      <c r="D88" s="4"/>
      <c r="E88" s="4"/>
      <c r="F88" s="21"/>
      <c r="G88" s="21"/>
      <c r="H88" s="12"/>
      <c r="I88" s="12"/>
      <c r="J88" s="12"/>
      <c r="K88" s="12"/>
      <c r="L88" s="12"/>
    </row>
    <row r="89" spans="1:12" ht="35.1" customHeight="1" x14ac:dyDescent="0.3">
      <c r="A89" s="22"/>
      <c r="B89" s="12"/>
      <c r="C89" s="12"/>
      <c r="D89" s="4"/>
      <c r="E89" s="4"/>
      <c r="F89" s="23"/>
      <c r="G89" s="23"/>
      <c r="H89" s="12"/>
      <c r="I89" s="12"/>
      <c r="J89" s="12"/>
      <c r="K89" s="12"/>
      <c r="L89" s="12"/>
    </row>
    <row r="90" spans="1:12" ht="35.1" customHeight="1" x14ac:dyDescent="0.3">
      <c r="A90" s="12"/>
      <c r="B90" s="12"/>
      <c r="C90" s="12"/>
      <c r="D90" s="4"/>
      <c r="E90" s="4"/>
      <c r="F90" s="8"/>
      <c r="G90" s="8"/>
      <c r="H90" s="12"/>
      <c r="I90" s="12"/>
      <c r="J90" s="12"/>
      <c r="K90" s="12"/>
      <c r="L90" s="12"/>
    </row>
    <row r="91" spans="1:12" ht="35.1" customHeight="1" x14ac:dyDescent="0.3">
      <c r="A91" s="18"/>
      <c r="B91" s="12"/>
      <c r="C91" s="12"/>
      <c r="D91" s="4"/>
      <c r="E91" s="4"/>
      <c r="F91" s="19"/>
      <c r="G91" s="19"/>
      <c r="H91" s="12"/>
      <c r="I91" s="12"/>
      <c r="J91" s="12"/>
      <c r="K91" s="12"/>
      <c r="L91" s="12"/>
    </row>
    <row r="92" spans="1:12" ht="35.1" customHeight="1" x14ac:dyDescent="0.3">
      <c r="A92" s="22"/>
      <c r="B92" s="12"/>
      <c r="C92" s="12"/>
      <c r="D92" s="4"/>
      <c r="E92" s="4"/>
      <c r="F92" s="23"/>
      <c r="G92" s="23"/>
      <c r="H92" s="12"/>
      <c r="I92" s="12"/>
      <c r="J92" s="12"/>
      <c r="K92" s="12"/>
      <c r="L92" s="12"/>
    </row>
    <row r="93" spans="1:12" ht="35.1" customHeight="1" x14ac:dyDescent="0.3">
      <c r="A93" s="15"/>
      <c r="B93" s="12"/>
      <c r="C93" s="12"/>
      <c r="D93" s="4"/>
      <c r="E93" s="4"/>
      <c r="F93" s="11"/>
      <c r="G93" s="11"/>
      <c r="H93" s="12"/>
      <c r="I93" s="12"/>
      <c r="J93" s="12"/>
      <c r="K93" s="12"/>
      <c r="L93" s="12"/>
    </row>
    <row r="94" spans="1:12" ht="35.1" customHeight="1" x14ac:dyDescent="0.3">
      <c r="A94" s="18"/>
      <c r="B94" s="12"/>
      <c r="C94" s="12"/>
      <c r="D94" s="4"/>
      <c r="E94" s="4"/>
      <c r="F94" s="19"/>
      <c r="G94" s="19"/>
      <c r="H94" s="12"/>
      <c r="I94" s="12"/>
      <c r="J94" s="12"/>
      <c r="K94" s="12"/>
      <c r="L94" s="12"/>
    </row>
    <row r="95" spans="1:12" ht="35.1" customHeight="1" x14ac:dyDescent="0.3">
      <c r="A95" s="20"/>
      <c r="B95" s="12"/>
      <c r="C95" s="12"/>
      <c r="D95" s="4"/>
      <c r="E95" s="4"/>
      <c r="F95" s="23"/>
      <c r="G95" s="23"/>
      <c r="H95" s="12"/>
      <c r="I95" s="12"/>
      <c r="J95" s="12"/>
      <c r="K95" s="12"/>
      <c r="L95" s="12"/>
    </row>
    <row r="96" spans="1:12" ht="35.1" customHeight="1" x14ac:dyDescent="0.3">
      <c r="A96" s="12"/>
      <c r="B96" s="12"/>
      <c r="C96" s="12"/>
      <c r="D96" s="4"/>
      <c r="E96" s="4"/>
      <c r="F96" s="8"/>
      <c r="G96" s="8"/>
      <c r="H96" s="14"/>
      <c r="I96" s="12"/>
      <c r="J96" s="12"/>
      <c r="K96" s="12"/>
      <c r="L96" s="12"/>
    </row>
    <row r="97" spans="1:12" ht="35.1" customHeight="1" x14ac:dyDescent="0.3">
      <c r="A97" s="12"/>
      <c r="B97" s="12"/>
      <c r="C97" s="12"/>
      <c r="D97" s="4"/>
      <c r="E97" s="4"/>
      <c r="F97" s="16"/>
      <c r="G97" s="16"/>
      <c r="H97" s="8"/>
      <c r="I97" s="12"/>
      <c r="J97" s="12"/>
      <c r="K97" s="12"/>
      <c r="L97" s="12"/>
    </row>
    <row r="98" spans="1:12" ht="35.1" customHeight="1" x14ac:dyDescent="0.3">
      <c r="F98" s="13"/>
      <c r="G98" s="13"/>
    </row>
  </sheetData>
  <mergeCells count="13"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10" sqref="M10:N10"/>
    </sheetView>
  </sheetViews>
  <sheetFormatPr defaultRowHeight="16.5" x14ac:dyDescent="0.3"/>
  <cols>
    <col min="13" max="13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-136.640365702498</v>
      </c>
      <c r="F5">
        <v>70.224615042857707</v>
      </c>
      <c r="G5" s="1"/>
      <c r="H5" s="1">
        <f>ROUNDDOWN(E5,0)</f>
        <v>-136</v>
      </c>
      <c r="I5" s="1">
        <f>ABS((E5-H5)*60)</f>
        <v>38.421942149880124</v>
      </c>
      <c r="J5" s="1">
        <f>ROUNDDOWN(F5,0)</f>
        <v>70</v>
      </c>
      <c r="K5" s="1">
        <f>ABS((J5-F5)*60)</f>
        <v>13.476902571462404</v>
      </c>
      <c r="L5" s="1"/>
      <c r="M5" t="str">
        <f>CONCATENATE(H5,":",ROUND(I5,4))</f>
        <v>-136:38.4219</v>
      </c>
      <c r="N5" t="str">
        <f>CONCATENATE(J5,":",ROUND(K5,4))</f>
        <v>70:13.4769</v>
      </c>
      <c r="Q5" s="26" t="s">
        <v>63</v>
      </c>
      <c r="R5" s="26" t="s">
        <v>64</v>
      </c>
      <c r="S5" s="26" t="s">
        <v>121</v>
      </c>
      <c r="T5" s="26"/>
      <c r="U5" s="26"/>
      <c r="V5" s="26"/>
    </row>
    <row r="6" spans="1:22" x14ac:dyDescent="0.3">
      <c r="A6" s="1"/>
      <c r="B6" s="1"/>
      <c r="C6" s="1"/>
      <c r="D6" s="1"/>
      <c r="E6">
        <v>-136.94310946463699</v>
      </c>
      <c r="F6">
        <v>70.349859355624105</v>
      </c>
      <c r="G6" s="1"/>
      <c r="H6" s="1">
        <f t="shared" ref="H6:H13" si="0">ROUNDDOWN(E6,0)</f>
        <v>-136</v>
      </c>
      <c r="I6" s="1">
        <f t="shared" ref="I6:I13" si="1">ABS((E6-H6)*60)</f>
        <v>56.586567878219398</v>
      </c>
      <c r="J6" s="1">
        <f t="shared" ref="J6:J13" si="2">ROUNDDOWN(F6,0)</f>
        <v>70</v>
      </c>
      <c r="K6" s="1">
        <f t="shared" ref="K6:K13" si="3">ABS((J6-F6)*60)</f>
        <v>20.991561337446285</v>
      </c>
      <c r="L6" s="1"/>
      <c r="M6" t="str">
        <f t="shared" ref="M6:M13" si="4">CONCATENATE(H6,":",ROUND(I6,4))</f>
        <v>-136:56.5866</v>
      </c>
      <c r="N6" t="str">
        <f t="shared" ref="N6:N13" si="5">CONCATENATE(J6,":",ROUND(K6,4))</f>
        <v>70:20.9916</v>
      </c>
      <c r="Q6" s="26" t="s">
        <v>65</v>
      </c>
      <c r="R6" s="26" t="s">
        <v>66</v>
      </c>
      <c r="S6" s="26" t="s">
        <v>122</v>
      </c>
      <c r="T6" s="26"/>
      <c r="U6" s="26"/>
      <c r="V6" s="26"/>
    </row>
    <row r="7" spans="1:22" x14ac:dyDescent="0.3">
      <c r="A7" s="1"/>
      <c r="B7" s="1"/>
      <c r="C7" s="1"/>
      <c r="D7" s="1"/>
      <c r="E7">
        <v>-137.207406092534</v>
      </c>
      <c r="F7">
        <v>70.455074227469495</v>
      </c>
      <c r="G7" s="1"/>
      <c r="H7" s="1">
        <f t="shared" si="0"/>
        <v>-137</v>
      </c>
      <c r="I7" s="1">
        <f t="shared" si="1"/>
        <v>12.44436555204004</v>
      </c>
      <c r="J7" s="1">
        <f t="shared" si="2"/>
        <v>70</v>
      </c>
      <c r="K7" s="1">
        <f t="shared" si="3"/>
        <v>27.304453648169726</v>
      </c>
      <c r="L7" s="1"/>
      <c r="M7" t="str">
        <f t="shared" si="4"/>
        <v>-137:12.4444</v>
      </c>
      <c r="N7" t="str">
        <f t="shared" si="5"/>
        <v>70:27.3045</v>
      </c>
      <c r="Q7" s="26" t="s">
        <v>67</v>
      </c>
      <c r="R7" s="26" t="s">
        <v>68</v>
      </c>
      <c r="S7" s="26" t="s">
        <v>123</v>
      </c>
      <c r="T7" s="26"/>
      <c r="U7" s="26"/>
      <c r="V7" s="26"/>
    </row>
    <row r="8" spans="1:22" x14ac:dyDescent="0.3">
      <c r="A8" s="1"/>
      <c r="B8" s="1"/>
      <c r="C8" s="1"/>
      <c r="D8" s="1"/>
      <c r="E8">
        <v>-137.78818319180701</v>
      </c>
      <c r="F8">
        <v>70.683761445153806</v>
      </c>
      <c r="G8" s="1"/>
      <c r="H8" s="1">
        <f t="shared" si="0"/>
        <v>-137</v>
      </c>
      <c r="I8" s="1">
        <f t="shared" si="1"/>
        <v>47.290991508420461</v>
      </c>
      <c r="J8" s="1">
        <f t="shared" si="2"/>
        <v>70</v>
      </c>
      <c r="K8" s="1">
        <f t="shared" si="3"/>
        <v>41.025686709228353</v>
      </c>
      <c r="L8" s="1"/>
      <c r="M8" t="str">
        <f t="shared" si="4"/>
        <v>-137:47.291</v>
      </c>
      <c r="N8" t="str">
        <f t="shared" si="5"/>
        <v>70:41.0257</v>
      </c>
      <c r="Q8" s="26" t="s">
        <v>69</v>
      </c>
      <c r="R8" s="26" t="s">
        <v>70</v>
      </c>
      <c r="S8" s="26" t="s">
        <v>124</v>
      </c>
      <c r="T8" s="26"/>
      <c r="U8" s="26"/>
      <c r="V8" s="26"/>
    </row>
    <row r="9" spans="1:22" x14ac:dyDescent="0.3">
      <c r="A9" s="1"/>
      <c r="B9" s="1"/>
      <c r="C9" s="1"/>
      <c r="D9" s="1"/>
      <c r="G9" s="1"/>
      <c r="H9" s="1">
        <f t="shared" si="0"/>
        <v>0</v>
      </c>
      <c r="I9" s="1">
        <f t="shared" si="1"/>
        <v>0</v>
      </c>
      <c r="J9" s="1">
        <f t="shared" si="2"/>
        <v>0</v>
      </c>
      <c r="K9" s="1">
        <f t="shared" si="3"/>
        <v>0</v>
      </c>
      <c r="L9" s="1"/>
      <c r="M9" t="str">
        <f t="shared" si="4"/>
        <v>0:0</v>
      </c>
      <c r="N9" t="str">
        <f t="shared" si="5"/>
        <v>0:0</v>
      </c>
      <c r="Q9" s="26" t="s">
        <v>71</v>
      </c>
      <c r="R9" s="26" t="s">
        <v>72</v>
      </c>
      <c r="S9" s="26" t="s">
        <v>125</v>
      </c>
      <c r="T9" s="26"/>
      <c r="U9" s="26"/>
      <c r="V9" s="26"/>
    </row>
    <row r="10" spans="1:22" x14ac:dyDescent="0.3">
      <c r="A10" s="1"/>
      <c r="B10" s="1"/>
      <c r="C10" s="1"/>
      <c r="D10" s="1"/>
      <c r="E10">
        <v>-138.38307840938</v>
      </c>
      <c r="F10">
        <v>70.910600679174195</v>
      </c>
      <c r="G10" s="1"/>
      <c r="H10" s="1">
        <f t="shared" si="0"/>
        <v>-138</v>
      </c>
      <c r="I10" s="1">
        <f t="shared" si="1"/>
        <v>22.984704562800289</v>
      </c>
      <c r="J10" s="1">
        <f t="shared" si="2"/>
        <v>70</v>
      </c>
      <c r="K10" s="1">
        <f t="shared" si="3"/>
        <v>54.636040750451684</v>
      </c>
      <c r="L10" s="1"/>
      <c r="M10" t="str">
        <f t="shared" si="4"/>
        <v>-138:22.9847</v>
      </c>
      <c r="N10" t="str">
        <f t="shared" si="5"/>
        <v>70:54.636</v>
      </c>
      <c r="Q10" s="26" t="s">
        <v>73</v>
      </c>
      <c r="R10" s="26" t="s">
        <v>74</v>
      </c>
      <c r="S10" s="26" t="s">
        <v>126</v>
      </c>
      <c r="T10" s="26"/>
      <c r="U10" s="26"/>
      <c r="V10" s="26"/>
    </row>
    <row r="11" spans="1:22" x14ac:dyDescent="0.3">
      <c r="A11" s="1"/>
      <c r="B11" s="1"/>
      <c r="C11" s="1"/>
      <c r="D11" s="1"/>
      <c r="G11" s="1"/>
      <c r="H11" s="1">
        <f t="shared" si="0"/>
        <v>0</v>
      </c>
      <c r="I11" s="1">
        <f t="shared" si="1"/>
        <v>0</v>
      </c>
      <c r="J11" s="1">
        <f t="shared" si="2"/>
        <v>0</v>
      </c>
      <c r="K11" s="1">
        <f t="shared" si="3"/>
        <v>0</v>
      </c>
      <c r="L11" s="1"/>
      <c r="M11" t="str">
        <f t="shared" si="4"/>
        <v>0:0</v>
      </c>
      <c r="N11" t="str">
        <f t="shared" si="5"/>
        <v>0:0</v>
      </c>
      <c r="Q11" s="26" t="s">
        <v>75</v>
      </c>
      <c r="R11" s="26" t="s">
        <v>76</v>
      </c>
      <c r="S11" s="26" t="s">
        <v>127</v>
      </c>
      <c r="T11" s="26"/>
      <c r="U11" s="26"/>
      <c r="V11" s="26"/>
    </row>
    <row r="12" spans="1:22" x14ac:dyDescent="0.3">
      <c r="D12" s="1"/>
      <c r="H12" s="1">
        <f t="shared" si="0"/>
        <v>0</v>
      </c>
      <c r="I12" s="1">
        <f t="shared" si="1"/>
        <v>0</v>
      </c>
      <c r="J12" s="1">
        <f t="shared" si="2"/>
        <v>0</v>
      </c>
      <c r="K12" s="1">
        <f t="shared" si="3"/>
        <v>0</v>
      </c>
      <c r="L12" s="1"/>
      <c r="M12" t="str">
        <f t="shared" si="4"/>
        <v>0:0</v>
      </c>
      <c r="N12" t="str">
        <f t="shared" si="5"/>
        <v>0:0</v>
      </c>
      <c r="Q12" s="26" t="s">
        <v>77</v>
      </c>
      <c r="R12" s="26" t="s">
        <v>78</v>
      </c>
      <c r="S12" s="26" t="s">
        <v>128</v>
      </c>
      <c r="T12" s="26"/>
      <c r="U12" s="26"/>
      <c r="V12" s="26"/>
    </row>
    <row r="13" spans="1:22" x14ac:dyDescent="0.3">
      <c r="D13" s="1"/>
      <c r="H13" s="1">
        <f t="shared" si="0"/>
        <v>0</v>
      </c>
      <c r="I13" s="1">
        <f t="shared" si="1"/>
        <v>0</v>
      </c>
      <c r="J13" s="1">
        <f t="shared" si="2"/>
        <v>0</v>
      </c>
      <c r="K13" s="1">
        <f t="shared" si="3"/>
        <v>0</v>
      </c>
      <c r="L13" s="1"/>
      <c r="M13" t="str">
        <f t="shared" si="4"/>
        <v>0:0</v>
      </c>
      <c r="N13" t="str">
        <f t="shared" si="5"/>
        <v>0:0</v>
      </c>
      <c r="Q13" s="26" t="s">
        <v>79</v>
      </c>
      <c r="R13" s="26" t="s">
        <v>80</v>
      </c>
      <c r="S13" s="26" t="s">
        <v>129</v>
      </c>
      <c r="T13" s="26"/>
      <c r="U13" s="26"/>
      <c r="V13" s="26"/>
    </row>
    <row r="14" spans="1:22" x14ac:dyDescent="0.3">
      <c r="H14" s="1">
        <f t="shared" ref="H14:H28" si="6">ROUNDDOWN(E14,0)</f>
        <v>0</v>
      </c>
      <c r="I14" s="1">
        <f t="shared" ref="I14:I28" si="7">ABS((E14-H14)*60)</f>
        <v>0</v>
      </c>
      <c r="J14" s="1">
        <f t="shared" ref="J14:J28" si="8">ROUNDDOWN(F14,0)</f>
        <v>0</v>
      </c>
      <c r="K14" s="1">
        <f t="shared" ref="K14:K28" si="9">ABS((J14-F14)*60)</f>
        <v>0</v>
      </c>
      <c r="L14" s="1"/>
      <c r="M14" t="str">
        <f t="shared" ref="M14:M28" si="10">CONCATENATE(H14,":",ROUND(I14,4))</f>
        <v>0:0</v>
      </c>
      <c r="N14" t="str">
        <f t="shared" ref="N14:N28" si="11">CONCATENATE(J14,":",ROUND(K14,4))</f>
        <v>0:0</v>
      </c>
      <c r="Q14" s="26" t="s">
        <v>81</v>
      </c>
      <c r="R14" s="26" t="s">
        <v>82</v>
      </c>
      <c r="S14" s="26" t="s">
        <v>130</v>
      </c>
      <c r="T14" s="26"/>
      <c r="U14" s="26"/>
      <c r="V14" s="26"/>
    </row>
    <row r="15" spans="1:22" x14ac:dyDescent="0.3">
      <c r="H15" s="1">
        <f t="shared" si="6"/>
        <v>0</v>
      </c>
      <c r="I15" s="1">
        <f t="shared" si="7"/>
        <v>0</v>
      </c>
      <c r="J15" s="1">
        <f t="shared" si="8"/>
        <v>0</v>
      </c>
      <c r="K15" s="1">
        <f t="shared" si="9"/>
        <v>0</v>
      </c>
      <c r="L15" s="1"/>
      <c r="M15" t="str">
        <f t="shared" si="10"/>
        <v>0:0</v>
      </c>
      <c r="N15" t="str">
        <f t="shared" si="11"/>
        <v>0:0</v>
      </c>
      <c r="Q15" s="26" t="s">
        <v>83</v>
      </c>
      <c r="R15" s="26" t="s">
        <v>84</v>
      </c>
      <c r="S15" s="26" t="s">
        <v>131</v>
      </c>
      <c r="T15" s="26"/>
      <c r="U15" s="26"/>
      <c r="V15" s="26"/>
    </row>
    <row r="16" spans="1:22" x14ac:dyDescent="0.3">
      <c r="H16" s="1">
        <f t="shared" si="6"/>
        <v>0</v>
      </c>
      <c r="I16" s="1">
        <f t="shared" si="7"/>
        <v>0</v>
      </c>
      <c r="J16" s="1">
        <f t="shared" si="8"/>
        <v>0</v>
      </c>
      <c r="K16" s="1">
        <f t="shared" si="9"/>
        <v>0</v>
      </c>
      <c r="L16" s="1"/>
      <c r="M16" t="str">
        <f t="shared" si="10"/>
        <v>0:0</v>
      </c>
      <c r="N16" t="str">
        <f t="shared" si="11"/>
        <v>0:0</v>
      </c>
      <c r="Q16" s="26" t="s">
        <v>85</v>
      </c>
      <c r="R16" s="26" t="s">
        <v>86</v>
      </c>
      <c r="S16" s="26" t="s">
        <v>132</v>
      </c>
      <c r="T16" s="26"/>
      <c r="U16" s="26"/>
      <c r="V16" s="26"/>
    </row>
    <row r="17" spans="8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10"/>
        <v>0:0</v>
      </c>
      <c r="N17" t="str">
        <f t="shared" si="11"/>
        <v>0:0</v>
      </c>
      <c r="Q17" s="26" t="s">
        <v>113</v>
      </c>
      <c r="R17" s="26" t="s">
        <v>133</v>
      </c>
      <c r="S17" s="26" t="s">
        <v>134</v>
      </c>
      <c r="T17" s="26"/>
      <c r="U17" s="26"/>
      <c r="V17" s="26"/>
    </row>
    <row r="18" spans="8:22" x14ac:dyDescent="0.3">
      <c r="H18" s="1" t="e">
        <f>ROUNDDOWN(#REF!,0)</f>
        <v>#REF!</v>
      </c>
      <c r="I18" s="1" t="e">
        <f>ABS((#REF!-H18)*60)</f>
        <v>#REF!</v>
      </c>
      <c r="J18" s="1" t="e">
        <f>ROUNDDOWN(#REF!,0)</f>
        <v>#REF!</v>
      </c>
      <c r="K18" s="1" t="e">
        <f>ABS((J18-#REF!)*60)</f>
        <v>#REF!</v>
      </c>
      <c r="L18" s="1"/>
      <c r="M18" t="e">
        <f t="shared" si="10"/>
        <v>#REF!</v>
      </c>
      <c r="N18" t="e">
        <f t="shared" si="11"/>
        <v>#REF!</v>
      </c>
      <c r="Q18" s="26" t="s">
        <v>114</v>
      </c>
      <c r="R18" s="26" t="s">
        <v>135</v>
      </c>
      <c r="S18" s="26" t="s">
        <v>136</v>
      </c>
      <c r="T18" s="26"/>
      <c r="U18" s="26"/>
      <c r="V18" s="26"/>
    </row>
    <row r="19" spans="8:22" x14ac:dyDescent="0.3">
      <c r="H19" s="1" t="e">
        <f>ROUNDDOWN(#REF!,0)</f>
        <v>#REF!</v>
      </c>
      <c r="I19" s="1" t="e">
        <f>ABS((#REF!-H19)*60)</f>
        <v>#REF!</v>
      </c>
      <c r="J19" s="1" t="e">
        <f>ROUNDDOWN(#REF!,0)</f>
        <v>#REF!</v>
      </c>
      <c r="K19" s="1" t="e">
        <f>ABS((J19-#REF!)*60)</f>
        <v>#REF!</v>
      </c>
      <c r="L19" s="1"/>
      <c r="M19" t="e">
        <f t="shared" si="10"/>
        <v>#REF!</v>
      </c>
      <c r="N19" t="e">
        <f t="shared" si="11"/>
        <v>#REF!</v>
      </c>
      <c r="Q19" s="26" t="s">
        <v>115</v>
      </c>
      <c r="R19" s="26" t="s">
        <v>137</v>
      </c>
      <c r="S19" s="26" t="s">
        <v>138</v>
      </c>
      <c r="T19" s="26"/>
      <c r="U19" s="26"/>
      <c r="V19" s="26"/>
    </row>
    <row r="20" spans="8:22" x14ac:dyDescent="0.3">
      <c r="H20" s="1" t="e">
        <f>ROUNDDOWN(#REF!,0)</f>
        <v>#REF!</v>
      </c>
      <c r="I20" s="1" t="e">
        <f>ABS((#REF!-H20)*60)</f>
        <v>#REF!</v>
      </c>
      <c r="J20" s="1" t="e">
        <f>ROUNDDOWN(#REF!,0)</f>
        <v>#REF!</v>
      </c>
      <c r="K20" s="1" t="e">
        <f>ABS((J20-#REF!)*60)</f>
        <v>#REF!</v>
      </c>
      <c r="L20" s="1"/>
      <c r="M20" t="e">
        <f t="shared" si="10"/>
        <v>#REF!</v>
      </c>
      <c r="N20" t="e">
        <f t="shared" si="11"/>
        <v>#REF!</v>
      </c>
      <c r="Q20" s="26" t="s">
        <v>87</v>
      </c>
      <c r="R20" s="26" t="s">
        <v>88</v>
      </c>
      <c r="S20" s="26" t="s">
        <v>139</v>
      </c>
      <c r="T20" s="26"/>
      <c r="U20" s="26"/>
      <c r="V20" s="26"/>
    </row>
    <row r="21" spans="8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10"/>
        <v>0:0</v>
      </c>
      <c r="N21" t="str">
        <f t="shared" si="11"/>
        <v>0:0</v>
      </c>
      <c r="Q21" s="26" t="s">
        <v>89</v>
      </c>
      <c r="R21" s="26" t="s">
        <v>90</v>
      </c>
      <c r="S21" s="26" t="s">
        <v>140</v>
      </c>
      <c r="T21" s="26"/>
      <c r="U21" s="26"/>
      <c r="V21" s="26"/>
    </row>
    <row r="22" spans="8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10"/>
        <v>0:0</v>
      </c>
      <c r="N22" t="str">
        <f t="shared" si="11"/>
        <v>0:0</v>
      </c>
      <c r="Q22" s="26" t="s">
        <v>91</v>
      </c>
      <c r="R22" s="26" t="s">
        <v>92</v>
      </c>
      <c r="S22" s="26" t="s">
        <v>141</v>
      </c>
      <c r="T22" s="26"/>
      <c r="U22" s="26"/>
      <c r="V22" s="26"/>
    </row>
    <row r="23" spans="8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10"/>
        <v>0:0</v>
      </c>
      <c r="N23" t="str">
        <f t="shared" si="11"/>
        <v>0:0</v>
      </c>
      <c r="Q23" s="26" t="s">
        <v>93</v>
      </c>
      <c r="R23" s="26" t="s">
        <v>94</v>
      </c>
      <c r="S23" s="26" t="s">
        <v>142</v>
      </c>
      <c r="T23" s="26"/>
      <c r="U23" s="26"/>
      <c r="V23" s="26"/>
    </row>
    <row r="24" spans="8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10"/>
        <v>0:0</v>
      </c>
      <c r="N24" t="str">
        <f t="shared" si="11"/>
        <v>0:0</v>
      </c>
      <c r="Q24" s="26" t="s">
        <v>116</v>
      </c>
      <c r="R24" s="26" t="s">
        <v>143</v>
      </c>
      <c r="S24" s="26" t="s">
        <v>144</v>
      </c>
      <c r="T24" s="26"/>
      <c r="U24" s="26"/>
      <c r="V24" s="26"/>
    </row>
    <row r="25" spans="8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10"/>
        <v>0:0</v>
      </c>
      <c r="N25" t="str">
        <f t="shared" si="11"/>
        <v>0:0</v>
      </c>
      <c r="Q25" s="26" t="s">
        <v>117</v>
      </c>
      <c r="R25" s="26" t="s">
        <v>145</v>
      </c>
      <c r="S25" s="26" t="s">
        <v>146</v>
      </c>
      <c r="T25" s="26"/>
      <c r="U25" s="26"/>
      <c r="V25" s="26"/>
    </row>
    <row r="26" spans="8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10"/>
        <v>0:0</v>
      </c>
      <c r="N26" t="str">
        <f t="shared" si="11"/>
        <v>0:0</v>
      </c>
      <c r="Q26" s="26" t="s">
        <v>118</v>
      </c>
      <c r="R26" s="26" t="s">
        <v>147</v>
      </c>
      <c r="S26" s="26" t="s">
        <v>148</v>
      </c>
      <c r="T26" s="26"/>
      <c r="U26" s="26"/>
      <c r="V26" s="26"/>
    </row>
    <row r="27" spans="8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10"/>
        <v>0:0</v>
      </c>
      <c r="N27" t="str">
        <f t="shared" si="11"/>
        <v>0:0</v>
      </c>
      <c r="Q27" s="26" t="s">
        <v>119</v>
      </c>
      <c r="R27" s="26" t="s">
        <v>149</v>
      </c>
      <c r="S27" s="26" t="s">
        <v>150</v>
      </c>
      <c r="T27" s="26"/>
      <c r="U27" s="26"/>
      <c r="V27" s="26"/>
    </row>
    <row r="28" spans="8:22" x14ac:dyDescent="0.3">
      <c r="H28" s="1">
        <f t="shared" si="6"/>
        <v>0</v>
      </c>
      <c r="I28" s="1">
        <f t="shared" si="7"/>
        <v>0</v>
      </c>
      <c r="J28" s="1">
        <f t="shared" si="8"/>
        <v>0</v>
      </c>
      <c r="K28" s="1">
        <f t="shared" si="9"/>
        <v>0</v>
      </c>
      <c r="L28" s="1"/>
      <c r="M28" t="str">
        <f t="shared" si="10"/>
        <v>0:0</v>
      </c>
      <c r="N28" t="str">
        <f t="shared" si="11"/>
        <v>0:0</v>
      </c>
      <c r="Q28" s="26" t="s">
        <v>120</v>
      </c>
      <c r="R28" s="26" t="s">
        <v>151</v>
      </c>
      <c r="S28" s="26" t="s">
        <v>152</v>
      </c>
      <c r="T28" s="26"/>
      <c r="U28" s="26"/>
      <c r="V28" s="26"/>
    </row>
    <row r="29" spans="8:22" x14ac:dyDescent="0.3">
      <c r="Q29" s="26"/>
      <c r="R29" s="26"/>
      <c r="S29" s="26"/>
      <c r="T29" s="26"/>
      <c r="U29" s="26"/>
      <c r="V29" s="26"/>
    </row>
    <row r="30" spans="8:22" x14ac:dyDescent="0.3">
      <c r="Q30" s="26"/>
      <c r="R30" s="26"/>
      <c r="S30" s="26"/>
      <c r="T30" s="26"/>
      <c r="U30" s="26"/>
      <c r="V30" s="26"/>
    </row>
    <row r="31" spans="8:22" x14ac:dyDescent="0.3">
      <c r="Q31" s="26"/>
      <c r="R31" s="26"/>
      <c r="S31" s="26"/>
      <c r="T31" s="26"/>
      <c r="U31" s="26"/>
      <c r="V31" s="26"/>
    </row>
    <row r="32" spans="8:22" x14ac:dyDescent="0.3">
      <c r="Q32" s="26"/>
      <c r="R32" s="26"/>
      <c r="S32" s="26"/>
      <c r="T32" s="26"/>
      <c r="U32" s="26"/>
      <c r="V32" s="26"/>
    </row>
    <row r="33" spans="17:22" x14ac:dyDescent="0.3">
      <c r="Q33" s="26"/>
      <c r="R33" s="26"/>
      <c r="S33" s="26"/>
      <c r="T33" s="26"/>
      <c r="U33" s="26"/>
      <c r="V33" s="26"/>
    </row>
    <row r="34" spans="17:22" x14ac:dyDescent="0.3">
      <c r="Q34" s="26"/>
      <c r="R34" s="26"/>
      <c r="S34" s="26"/>
      <c r="T34" s="26"/>
      <c r="U34" s="26"/>
      <c r="V34" s="26"/>
    </row>
    <row r="35" spans="17:22" x14ac:dyDescent="0.3">
      <c r="Q35" s="26"/>
      <c r="R35" s="26"/>
      <c r="S35" s="26"/>
      <c r="T35" s="26"/>
      <c r="U35" s="26"/>
      <c r="V35" s="26"/>
    </row>
    <row r="36" spans="17:22" x14ac:dyDescent="0.3">
      <c r="Q36" s="26"/>
      <c r="R36" s="26"/>
      <c r="S36" s="26"/>
      <c r="T36" s="26"/>
      <c r="U36" s="26"/>
      <c r="V36" s="2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Daily plan</vt:lpstr>
      <vt:lpstr>coordinate conversion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2025-08-24T06:37:19Z</cp:lastPrinted>
  <dcterms:created xsi:type="dcterms:W3CDTF">2022-08-26T03:24:43Z</dcterms:created>
  <dcterms:modified xsi:type="dcterms:W3CDTF">2025-08-24T14:42:51Z</dcterms:modified>
</cp:coreProperties>
</file>