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H110" i="1" l="1"/>
  <c r="H104" i="1"/>
  <c r="E102" i="1"/>
  <c r="D104" i="1" s="1"/>
  <c r="E104" i="1" l="1"/>
  <c r="D136" i="1" s="1"/>
  <c r="E136" i="1" s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N26" i="2" l="1"/>
  <c r="J31" i="2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M29" i="2" l="1"/>
  <c r="M14" i="2"/>
  <c r="M15" i="2"/>
  <c r="M18" i="2"/>
  <c r="N18" i="2"/>
  <c r="M13" i="2"/>
  <c r="N10" i="2"/>
  <c r="M24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H58" i="1"/>
  <c r="H144" i="1" l="1"/>
  <c r="H141" i="1"/>
  <c r="H138" i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38" i="1" l="1"/>
  <c r="E138" i="1" s="1"/>
  <c r="D139" i="1" s="1"/>
  <c r="E139" i="1" s="1"/>
  <c r="D141" i="1" s="1"/>
  <c r="E141" i="1" s="1"/>
  <c r="D142" i="1" s="1"/>
  <c r="E142" i="1" s="1"/>
  <c r="D144" i="1" s="1"/>
  <c r="E144" i="1" s="1"/>
  <c r="D145" i="1" s="1"/>
  <c r="E145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<sst xmlns="http://schemas.openxmlformats.org/spreadsheetml/2006/main" count="318" uniqueCount="274">
  <si>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</si>
  <si>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</si>
  <si>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</si>
  <si>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</si>
  <si>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</si>
  <si>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</si>
  <si>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</si>
  <si>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</si>
  <si>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</si>
  <si>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</si>
  <si>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</si>
  <si>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</si>
  <si>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</si>
  <si>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</si>
  <si>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</si>
  <si>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</si>
  <si>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</si>
  <si>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</si>
  <si>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</si>
  <si>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</si>
  <si>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</si>
  <si>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</si>
  <si>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</si>
  <si>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</si>
  <si>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</si>
  <si>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</si>
  <si>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</si>
  <si>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</si>
  <si>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</si>
  <si>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</si>
  <si>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</si>
  <si>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</si>
  <si>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</si>
  <si>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</si>
  <si>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</si>
  <si>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</si>
  <si>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</si>
  <si>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</si>
  <si>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</si>
  <si>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</si>
  <si>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</si>
  <si>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</si>
  <si>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</si>
  <si>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</si>
  <si>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</si>
  <si>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</si>
  <si>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</si>
  <si>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</si>
  <si>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</si>
  <si>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</si>
  <si>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</si>
  <si>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</si>
  <si>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</si>
  <si>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</si>
  <si>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</si>
  <si>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</si>
  <si>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</si>
  <si>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</si>
  <si>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</si>
  <si>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</si>
  <si>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</si>
  <si>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</si>
  <si>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</si>
  <si>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</si>
  <si>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</si>
  <si>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</si>
  <si>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</si>
  <si>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</si>
  <si>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</si>
  <si>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</si>
  <si>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</si>
  <si>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</si>
  <si>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</si>
  <si>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</si>
  <si>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</si>
  <si>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</si>
  <si>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</si>
  <si>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</si>
  <si>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</si>
  <si>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</si>
  <si>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</si>
  <si>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</si>
  <si>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</si>
  <si>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</si>
  <si>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</si>
  <si>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</si>
  <si>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</si>
  <si>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</si>
  <si>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</si>
  <si>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</si>
  <si>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</si>
  <si>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</si>
  <si>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</si>
  <si>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</si>
  <si>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</si>
  <si>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</si>
  <si>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</si>
  <si>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</si>
  <si>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</si>
  <si>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</si>
  <si>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</si>
  <si>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</si>
  <si>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</si>
  <si>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</si>
  <si>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</si>
  <si>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</si>
  <si>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</si>
  <si>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</si>
  <si>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</si>
  <si>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</si>
  <si>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</si>
  <si>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</si>
  <si>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</si>
  <si>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</si>
  <si>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</si>
  <si>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</si>
  <si>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</si>
  <si>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</si>
  <si>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</si>
  <si>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</si>
  <si>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</si>
  <si>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</si>
  <si>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</si>
  <si>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</si>
  <si>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</si>
  <si>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</si>
  <si>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</si>
  <si>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</si>
  <si>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</si>
  <si>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</si>
  <si>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</si>
  <si>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</si>
  <si>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</si>
  <si>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</si>
  <si>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</si>
  <si>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</si>
  <si>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</si>
  <si>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</si>
  <si>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</si>
  <si>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</si>
  <si>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</si>
  <si>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</si>
  <si>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</si>
  <si>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</si>
  <si>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</si>
  <si>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</si>
  <si>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</si>
  <si>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</si>
  <si>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</si>
  <si>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</si>
  <si>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</si>
  <si>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</si>
  <si>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</si>
  <si>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</si>
  <si>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</si>
  <si>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</si>
  <si>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</si>
  <si>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</si>
  <si>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</si>
  <si>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</si>
  <si>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</si>
  <si>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</si>
  <si>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</si>
  <si>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</si>
  <si>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</si>
  <si>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</si>
  <si>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</si>
  <si>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</si>
  <si>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</si>
  <si>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</si>
  <si>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</si>
  <si>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</si>
  <si>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</si>
  <si>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</si>
  <si>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</si>
  <si>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</si>
  <si>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</si>
  <si>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</si>
  <si>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</si>
  <si>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</si>
  <si>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</si>
  <si>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</si>
  <si>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</si>
  <si>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</si>
  <si>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</si>
  <si>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</si>
  <si>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</si>
  <si>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</si>
  <si>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</si>
  <si>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</si>
  <si>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</si>
  <si>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</si>
  <si>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</si>
  <si>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</si>
  <si>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</si>
  <si>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</si>
  <si>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</si>
  <si>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</si>
  <si>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</si>
  <si>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</si>
  <si>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</si>
  <si>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</si>
  <si>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</si>
  <si>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</si>
  <si>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</si>
  <si>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</si>
  <si>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</si>
  <si>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</si>
  <si>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</si>
  <si>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</si>
  <si>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</si>
  <si>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</si>
  <si>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</si>
  <si>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</si>
  <si>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</si>
  <si>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</si>
  <si>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</si>
  <si>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</si>
  <si>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</si>
  <si>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</si>
  <si>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</si>
  <si>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</si>
  <si>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</si>
  <si>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</si>
  <si>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</si>
  <si>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</si>
  <si>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</si>
  <si>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</si>
  <si>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</si>
  <si>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</si>
  <si>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</si>
  <si>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</si>
  <si>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</si>
  <si>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</si>
  <si>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</si>
  <si>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</si>
  <si>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</si>
  <si>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</si>
  <si>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</si>
  <si>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</si>
  <si>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</si>
  <si>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</si>
  <si>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</si>
  <si>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</si>
  <si>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</si>
  <si>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</si>
  <si>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</si>
  <si>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</si>
  <si>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</si>
  <si>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</si>
  <si>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</si>
  <si>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</si>
  <si>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</si>
  <si>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</si>
  <si>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</si>
  <si>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</si>
  <si>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</si>
  <si>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</si>
  <si>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</si>
  <si>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</si>
  <si>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 xml:space="preserve">ROV 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</si>
  <si>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</si>
  <si>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</si>
  <si>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</si>
  <si>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</si>
  <si>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</si>
  <si>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</si>
  <si>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</si>
  <si>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</si>
  <si>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</si>
  <si>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</si>
  <si>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-139d8.2885</t>
  </si>
  <si>
    <t>69d55.9513</t>
  </si>
  <si>
    <t>Site 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</si>
</sst>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tabSelected="1" zoomScale="70" zoomScaleNormal="70" workbookViewId="0">
      <pane ySplit="5" topLeftCell="A104" activePane="bottomLeft" state="frozen"/>
      <selection pane="bottomLeft" activeCell="A119" sqref="A119:B119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45897.005231365743</v>
      </c>
    </row>
    <row r="3" spans="1:12" ht="31.5" x14ac:dyDescent="0.55000000000000004">
      <c r="A3" s="27" t="s">
        <v>0</v>
      </c>
      <c r="B3" s="27" t="s">
        <v>1</v>
      </c>
      <c r="C3" s="27" t="s">
        <v>2</v>
      </c>
      <c r="D3" s="29" t="s">
        <v>22</v>
      </c>
      <c r="E3" s="29"/>
      <c r="F3" s="27" t="s">
        <v>7</v>
      </c>
      <c r="G3" s="27"/>
      <c r="H3" s="26" t="s">
        <v>9</v>
      </c>
      <c r="I3" s="26" t="s">
        <v>8</v>
      </c>
      <c r="J3" s="26" t="s">
        <v>24</v>
      </c>
      <c r="K3" s="26" t="s">
        <v>21</v>
      </c>
      <c r="L3" s="26" t="s">
        <v>20</v>
      </c>
    </row>
    <row r="4" spans="1:12" ht="31.5" x14ac:dyDescent="0.3">
      <c r="A4" s="27"/>
      <c r="B4" s="27"/>
      <c r="C4" s="27"/>
      <c r="D4" s="6" t="s">
        <v>3</v>
      </c>
      <c r="E4" s="6" t="s">
        <v>4</v>
      </c>
      <c r="F4" s="27" t="s">
        <v>5</v>
      </c>
      <c r="G4" s="27" t="s">
        <v>6</v>
      </c>
      <c r="H4" s="27"/>
      <c r="I4" s="27"/>
      <c r="J4" s="27"/>
      <c r="K4" s="26"/>
      <c r="L4" s="26"/>
    </row>
    <row r="5" spans="1:12" ht="20.25" customHeight="1" x14ac:dyDescent="0.3">
      <c r="A5" s="27"/>
      <c r="B5" s="27"/>
      <c r="C5" s="27"/>
      <c r="D5" s="6" t="s">
        <v>10</v>
      </c>
      <c r="E5" s="6" t="s">
        <v>10</v>
      </c>
      <c r="F5" s="27"/>
      <c r="G5" s="27"/>
      <c r="H5" s="27"/>
      <c r="I5" s="27"/>
      <c r="J5" s="27"/>
      <c r="K5" s="26"/>
      <c r="L5" s="26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161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161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163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159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162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164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168</v>
      </c>
      <c r="G58" s="8" t="s">
        <v>167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165</v>
      </c>
      <c r="B59" s="11"/>
      <c r="C59" s="11" t="s">
        <v>166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176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169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177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178</v>
      </c>
      <c r="B64" s="11">
        <v>1</v>
      </c>
      <c r="C64" s="3" t="s">
        <v>179</v>
      </c>
      <c r="D64" s="20">
        <f>E62</f>
        <v>45894.020833333343</v>
      </c>
      <c r="F64" s="3" t="s">
        <v>182</v>
      </c>
      <c r="G64" s="3" t="s">
        <v>183</v>
      </c>
      <c r="J64" s="23">
        <v>7</v>
      </c>
    </row>
    <row r="65" spans="1:12" ht="35.1" hidden="1" customHeight="1" x14ac:dyDescent="0.3">
      <c r="A65" s="11"/>
      <c r="B65" s="11">
        <v>2</v>
      </c>
      <c r="F65" s="3" t="s">
        <v>184</v>
      </c>
      <c r="G65" s="3" t="s">
        <v>185</v>
      </c>
      <c r="J65" s="24"/>
    </row>
    <row r="66" spans="1:12" ht="35.1" hidden="1" customHeight="1" x14ac:dyDescent="0.3">
      <c r="A66" s="11"/>
      <c r="B66" s="11">
        <v>3</v>
      </c>
      <c r="F66" s="3" t="s">
        <v>186</v>
      </c>
      <c r="G66" s="3" t="s">
        <v>187</v>
      </c>
      <c r="J66" s="24"/>
    </row>
    <row r="67" spans="1:12" ht="35.1" hidden="1" customHeight="1" x14ac:dyDescent="0.3">
      <c r="A67" s="11"/>
      <c r="B67" s="11">
        <v>4</v>
      </c>
      <c r="F67" s="3" t="s">
        <v>188</v>
      </c>
      <c r="G67" s="3" t="s">
        <v>189</v>
      </c>
      <c r="J67" s="24"/>
    </row>
    <row r="68" spans="1:12" ht="35.1" hidden="1" customHeight="1" x14ac:dyDescent="0.3">
      <c r="A68" s="11"/>
      <c r="B68" s="11">
        <v>5</v>
      </c>
      <c r="F68" s="3" t="s">
        <v>190</v>
      </c>
      <c r="G68" s="3" t="s">
        <v>191</v>
      </c>
      <c r="J68" s="24"/>
    </row>
    <row r="69" spans="1:12" ht="35.1" hidden="1" customHeight="1" x14ac:dyDescent="0.3">
      <c r="A69" s="11"/>
      <c r="B69" s="11">
        <v>6</v>
      </c>
      <c r="F69" s="3" t="s">
        <v>192</v>
      </c>
      <c r="G69" s="3" t="s">
        <v>193</v>
      </c>
      <c r="J69" s="24"/>
    </row>
    <row r="70" spans="1:12" ht="35.1" hidden="1" customHeight="1" x14ac:dyDescent="0.3">
      <c r="A70" s="11"/>
      <c r="B70" s="11">
        <v>7</v>
      </c>
      <c r="F70" s="3" t="s">
        <v>194</v>
      </c>
      <c r="G70" s="3" t="s">
        <v>195</v>
      </c>
      <c r="J70" s="24"/>
    </row>
    <row r="71" spans="1:12" ht="35.1" hidden="1" customHeight="1" x14ac:dyDescent="0.3">
      <c r="A71" s="11"/>
      <c r="B71" s="11">
        <v>8</v>
      </c>
      <c r="F71" s="3" t="s">
        <v>196</v>
      </c>
      <c r="G71" s="3" t="s">
        <v>197</v>
      </c>
      <c r="J71" s="24"/>
    </row>
    <row r="72" spans="1:12" ht="35.1" hidden="1" customHeight="1" x14ac:dyDescent="0.3">
      <c r="A72" s="21" t="s">
        <v>181</v>
      </c>
      <c r="B72" s="11">
        <v>9</v>
      </c>
      <c r="E72" s="20">
        <v>45894.3125</v>
      </c>
      <c r="F72" s="3" t="s">
        <v>198</v>
      </c>
      <c r="G72" s="3" t="s">
        <v>199</v>
      </c>
      <c r="J72" s="25"/>
    </row>
    <row r="73" spans="1:12" ht="35.1" hidden="1" customHeight="1" x14ac:dyDescent="0.3">
      <c r="A73" s="22" t="s">
        <v>180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200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201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202</v>
      </c>
      <c r="B76" s="11"/>
      <c r="C76" s="11" t="s">
        <v>206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157</v>
      </c>
      <c r="G76" s="8" t="s">
        <v>158</v>
      </c>
      <c r="H76" s="9">
        <v>1.5</v>
      </c>
      <c r="I76" s="11"/>
      <c r="J76" s="11"/>
      <c r="K76" s="11">
        <v>100</v>
      </c>
      <c r="L76" s="11" t="s">
        <v>151</v>
      </c>
    </row>
    <row r="77" spans="1:12" ht="35.1" hidden="1" customHeight="1" x14ac:dyDescent="0.3">
      <c r="A77" s="13" t="s">
        <v>200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203</v>
      </c>
      <c r="B78" s="11"/>
      <c r="C78" s="11" t="s">
        <v>206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150</v>
      </c>
    </row>
    <row r="79" spans="1:12" ht="35.1" hidden="1" customHeight="1" x14ac:dyDescent="0.3">
      <c r="A79" s="13" t="s">
        <v>200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204</v>
      </c>
      <c r="B80" s="11"/>
      <c r="C80" s="11" t="s">
        <v>205</v>
      </c>
      <c r="D80" s="4">
        <f>E79</f>
        <v>45894.854166666664</v>
      </c>
      <c r="E80" s="4">
        <f>D80+TIME(INT(H80),(H80-INT(H80))*60,0)</f>
        <v>45894.895833333328</v>
      </c>
      <c r="F80" s="8" t="s">
        <v>155</v>
      </c>
      <c r="G80" s="8" t="s">
        <v>156</v>
      </c>
      <c r="H80" s="11">
        <v>1</v>
      </c>
      <c r="I80" s="11"/>
      <c r="J80" s="11"/>
      <c r="K80" s="11">
        <v>35</v>
      </c>
      <c r="L80" s="11" t="s">
        <v>154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207</v>
      </c>
      <c r="B82" s="3">
        <v>1</v>
      </c>
      <c r="C82" s="11" t="s">
        <v>240</v>
      </c>
      <c r="D82" s="4">
        <f>E80</f>
        <v>45894.895833333328</v>
      </c>
      <c r="E82" s="4"/>
      <c r="F82" s="8" t="s">
        <v>208</v>
      </c>
      <c r="G82" s="8" t="s">
        <v>209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240</v>
      </c>
      <c r="D83" s="4"/>
      <c r="E83" s="4"/>
      <c r="F83" s="8" t="s">
        <v>210</v>
      </c>
      <c r="G83" s="8" t="s">
        <v>211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240</v>
      </c>
      <c r="F84" s="3" t="s">
        <v>212</v>
      </c>
      <c r="G84" s="3" t="s">
        <v>213</v>
      </c>
    </row>
    <row r="85" spans="1:12" ht="35.1" hidden="1" customHeight="1" x14ac:dyDescent="0.3">
      <c r="B85" s="3">
        <v>4</v>
      </c>
      <c r="C85" s="11" t="s">
        <v>240</v>
      </c>
      <c r="F85" s="3" t="s">
        <v>214</v>
      </c>
      <c r="G85" s="3" t="s">
        <v>215</v>
      </c>
    </row>
    <row r="86" spans="1:12" ht="35.1" hidden="1" customHeight="1" x14ac:dyDescent="0.3">
      <c r="B86" s="3">
        <v>5</v>
      </c>
      <c r="C86" s="11" t="s">
        <v>240</v>
      </c>
      <c r="F86" s="3" t="s">
        <v>216</v>
      </c>
      <c r="G86" s="3" t="s">
        <v>217</v>
      </c>
    </row>
    <row r="87" spans="1:12" ht="35.1" hidden="1" customHeight="1" x14ac:dyDescent="0.3">
      <c r="B87" s="3">
        <v>6</v>
      </c>
      <c r="C87" s="11" t="s">
        <v>240</v>
      </c>
      <c r="F87" s="3" t="s">
        <v>218</v>
      </c>
      <c r="G87" s="3" t="s">
        <v>219</v>
      </c>
    </row>
    <row r="88" spans="1:12" ht="35.1" hidden="1" customHeight="1" x14ac:dyDescent="0.3">
      <c r="B88" s="3">
        <v>7</v>
      </c>
      <c r="C88" s="11" t="s">
        <v>240</v>
      </c>
      <c r="F88" s="3" t="s">
        <v>220</v>
      </c>
      <c r="G88" s="3" t="s">
        <v>221</v>
      </c>
    </row>
    <row r="89" spans="1:12" ht="35.1" hidden="1" customHeight="1" x14ac:dyDescent="0.3">
      <c r="B89" s="3">
        <v>8</v>
      </c>
      <c r="C89" s="11" t="s">
        <v>240</v>
      </c>
      <c r="F89" s="3" t="s">
        <v>222</v>
      </c>
      <c r="G89" s="3" t="s">
        <v>223</v>
      </c>
    </row>
    <row r="90" spans="1:12" ht="35.1" hidden="1" customHeight="1" x14ac:dyDescent="0.3">
      <c r="B90" s="3">
        <v>9</v>
      </c>
      <c r="C90" s="11" t="s">
        <v>240</v>
      </c>
      <c r="F90" s="3" t="s">
        <v>224</v>
      </c>
      <c r="G90" s="3" t="s">
        <v>225</v>
      </c>
    </row>
    <row r="91" spans="1:12" ht="35.1" hidden="1" customHeight="1" x14ac:dyDescent="0.3">
      <c r="B91" s="3">
        <v>10</v>
      </c>
      <c r="C91" s="11" t="s">
        <v>240</v>
      </c>
      <c r="F91" s="3" t="s">
        <v>226</v>
      </c>
      <c r="G91" s="3" t="s">
        <v>227</v>
      </c>
    </row>
    <row r="92" spans="1:12" ht="35.1" hidden="1" customHeight="1" x14ac:dyDescent="0.3">
      <c r="B92" s="3">
        <v>11</v>
      </c>
      <c r="C92" s="11" t="s">
        <v>240</v>
      </c>
      <c r="F92" s="3" t="s">
        <v>228</v>
      </c>
      <c r="G92" s="3" t="s">
        <v>229</v>
      </c>
    </row>
    <row r="93" spans="1:12" ht="35.1" hidden="1" customHeight="1" x14ac:dyDescent="0.3">
      <c r="B93" s="3">
        <v>12</v>
      </c>
      <c r="C93" s="11" t="s">
        <v>240</v>
      </c>
      <c r="F93" s="3" t="s">
        <v>230</v>
      </c>
      <c r="G93" s="3" t="s">
        <v>231</v>
      </c>
    </row>
    <row r="94" spans="1:12" ht="35.1" hidden="1" customHeight="1" x14ac:dyDescent="0.3">
      <c r="B94" s="3">
        <v>13</v>
      </c>
      <c r="C94" s="11" t="s">
        <v>240</v>
      </c>
      <c r="F94" s="3" t="s">
        <v>232</v>
      </c>
      <c r="G94" s="3" t="s">
        <v>233</v>
      </c>
    </row>
    <row r="95" spans="1:12" ht="35.1" hidden="1" customHeight="1" x14ac:dyDescent="0.3">
      <c r="B95" s="3">
        <v>14</v>
      </c>
      <c r="C95" s="11" t="s">
        <v>240</v>
      </c>
      <c r="F95" s="3" t="s">
        <v>234</v>
      </c>
      <c r="G95" s="3" t="s">
        <v>235</v>
      </c>
    </row>
    <row r="96" spans="1:12" ht="35.1" hidden="1" customHeight="1" x14ac:dyDescent="0.3">
      <c r="B96" s="3">
        <v>15</v>
      </c>
      <c r="C96" s="11" t="s">
        <v>240</v>
      </c>
      <c r="E96" s="4">
        <f>D82+TIME(INT(H96),(H96-INT(H96))*60,0)</f>
        <v>45895.234027777769</v>
      </c>
      <c r="F96" s="3" t="s">
        <v>236</v>
      </c>
      <c r="G96" s="3" t="s">
        <v>237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240</v>
      </c>
      <c r="E97" s="4">
        <f>D82+TIME(INT(H97),(H97-INT(H97))*60,0)</f>
        <v>45895.260416666664</v>
      </c>
      <c r="F97" s="3" t="s">
        <v>238</v>
      </c>
      <c r="G97" s="3" t="s">
        <v>239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241</v>
      </c>
      <c r="B99" s="3">
        <v>1</v>
      </c>
      <c r="C99" s="3" t="s">
        <v>241</v>
      </c>
      <c r="D99" s="4">
        <v>45895.625</v>
      </c>
      <c r="F99" s="31" t="s">
        <v>242</v>
      </c>
      <c r="G99" s="31" t="s">
        <v>243</v>
      </c>
    </row>
    <row r="100" spans="1:12" ht="35.1" hidden="1" customHeight="1" x14ac:dyDescent="0.3">
      <c r="B100" s="3">
        <v>2</v>
      </c>
      <c r="C100" s="3" t="s">
        <v>241</v>
      </c>
      <c r="E100" s="4"/>
      <c r="F100" s="31" t="s">
        <v>244</v>
      </c>
      <c r="G100" s="31" t="s">
        <v>245</v>
      </c>
    </row>
    <row r="101" spans="1:12" ht="35.1" hidden="1" customHeight="1" x14ac:dyDescent="0.3">
      <c r="B101" s="3">
        <v>3</v>
      </c>
      <c r="C101" s="3" t="s">
        <v>241</v>
      </c>
      <c r="F101" s="31" t="s">
        <v>248</v>
      </c>
      <c r="G101" s="31" t="s">
        <v>249</v>
      </c>
    </row>
    <row r="102" spans="1:12" ht="35.1" hidden="1" customHeight="1" x14ac:dyDescent="0.3">
      <c r="B102" s="3">
        <v>4</v>
      </c>
      <c r="C102" s="3" t="s">
        <v>241</v>
      </c>
      <c r="E102" s="4">
        <f>D99+TIME(INT(H102),(H102-INT(H102))*60,0)+DAY(INT(H102/24))</f>
        <v>45896.708333333336</v>
      </c>
      <c r="F102" s="31" t="s">
        <v>246</v>
      </c>
      <c r="G102" s="31" t="s">
        <v>247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31"/>
      <c r="G103" s="31"/>
    </row>
    <row r="104" spans="1:12" ht="35.1" hidden="1" customHeight="1" x14ac:dyDescent="0.3">
      <c r="A104" s="3" t="s">
        <v>251</v>
      </c>
      <c r="D104" s="20">
        <f>E102</f>
        <v>45896.708333333336</v>
      </c>
      <c r="E104" s="4">
        <f>D104+TIME(INT(H104),(H104-INT(H104))*60,0)+DAY(INT(H104/24))</f>
        <v>45896.895833333336</v>
      </c>
      <c r="F104" s="31"/>
      <c r="G104" s="31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252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255</v>
      </c>
      <c r="G106" s="8" t="s">
        <v>256</v>
      </c>
      <c r="H106" s="11">
        <v>1.5</v>
      </c>
      <c r="I106" s="11"/>
      <c r="K106" s="11">
        <v>1000</v>
      </c>
      <c r="L106" s="11" t="s">
        <v>254</v>
      </c>
    </row>
    <row r="107" spans="1:12" ht="35.1" hidden="1" customHeight="1" x14ac:dyDescent="0.3">
      <c r="B107" s="3">
        <v>2</v>
      </c>
      <c r="C107" s="3" t="s">
        <v>257</v>
      </c>
      <c r="D107" s="4">
        <f>E136</f>
        <v>45896.958333333336</v>
      </c>
      <c r="E107" s="4">
        <f>D107+TIME(INT(H107),(H107-INT(H107))*60,0)+DAY(INT(H107/24))</f>
        <v>45897.020833333336</v>
      </c>
      <c r="F107" s="31"/>
      <c r="G107" s="31"/>
      <c r="H107" s="3">
        <v>1.5</v>
      </c>
    </row>
    <row r="108" spans="1:12" ht="35.1" hidden="1" customHeight="1" x14ac:dyDescent="0.3">
      <c r="F108" s="31"/>
      <c r="G108" s="31"/>
    </row>
    <row r="109" spans="1:12" ht="35.1" hidden="1" customHeight="1" x14ac:dyDescent="0.3">
      <c r="F109" s="31"/>
      <c r="G109" s="31"/>
    </row>
    <row r="110" spans="1:12" ht="35.1" customHeight="1" x14ac:dyDescent="0.3">
      <c r="A110" s="3" t="s">
        <v>251</v>
      </c>
      <c r="D110" s="20">
        <f>E107</f>
        <v>45897.020833333336</v>
      </c>
      <c r="E110" s="4">
        <f>D110+TIME(INT(H110),(H110-INT(H110))*60,0)+DAY(INT(H110/24))</f>
        <v>45897.291666666672</v>
      </c>
      <c r="F110" s="31"/>
      <c r="G110" s="31"/>
      <c r="H110" s="3">
        <f>I110/J110</f>
        <v>6.5</v>
      </c>
      <c r="I110" s="3">
        <v>65</v>
      </c>
      <c r="J110" s="3">
        <v>10</v>
      </c>
    </row>
    <row r="111" spans="1:12" ht="35.1" customHeight="1" x14ac:dyDescent="0.3">
      <c r="F111" s="31"/>
      <c r="G111" s="31"/>
    </row>
    <row r="112" spans="1:12" ht="35.1" customHeight="1" x14ac:dyDescent="0.3">
      <c r="A112" s="3" t="s">
        <v>258</v>
      </c>
      <c r="B112" s="3">
        <v>1</v>
      </c>
      <c r="C112" s="3" t="s">
        <v>253</v>
      </c>
      <c r="D112" s="20">
        <v>45897.291666666664</v>
      </c>
      <c r="E112" s="4">
        <f>D112+TIME(INT(H112),(H112-INT(H112))*60,0)+DAY(INT(H112/24))</f>
        <v>45897.333333333328</v>
      </c>
      <c r="F112" s="31" t="s">
        <v>264</v>
      </c>
      <c r="G112" s="31" t="s">
        <v>259</v>
      </c>
      <c r="H112" s="3">
        <v>1</v>
      </c>
      <c r="I112" s="3" t="s">
        <v>250</v>
      </c>
      <c r="K112" s="3">
        <v>52</v>
      </c>
    </row>
    <row r="113" spans="1:12" ht="35.1" customHeight="1" x14ac:dyDescent="0.3">
      <c r="B113" s="3">
        <v>2</v>
      </c>
      <c r="C113" s="3" t="s">
        <v>258</v>
      </c>
      <c r="D113" s="20">
        <v>45897.333333333336</v>
      </c>
      <c r="F113" s="31"/>
      <c r="G113" s="31"/>
    </row>
    <row r="115" spans="1:12" ht="35.1" customHeight="1" x14ac:dyDescent="0.3">
      <c r="A115" s="3" t="s">
        <v>265</v>
      </c>
      <c r="C115" s="3" t="s">
        <v>266</v>
      </c>
      <c r="F115" s="3" t="s">
        <v>268</v>
      </c>
      <c r="G115" s="3" t="s">
        <v>269</v>
      </c>
      <c r="L115" s="3" t="s">
        <v>267</v>
      </c>
    </row>
    <row r="116" spans="1:12" ht="35.1" customHeight="1" x14ac:dyDescent="0.3">
      <c r="F116" s="31"/>
      <c r="G116" s="31"/>
    </row>
    <row r="117" spans="1:12" ht="35.1" customHeight="1" x14ac:dyDescent="0.3">
      <c r="A117" s="3" t="s">
        <v>270</v>
      </c>
      <c r="C117" s="3" t="s">
        <v>266</v>
      </c>
      <c r="F117" s="31" t="s">
        <v>271</v>
      </c>
      <c r="G117" s="31" t="s">
        <v>272</v>
      </c>
      <c r="L117" s="3" t="s">
        <v>273</v>
      </c>
    </row>
    <row r="118" spans="1:12" ht="35.1" customHeight="1" x14ac:dyDescent="0.3">
      <c r="F118" s="31"/>
      <c r="G118" s="31"/>
    </row>
    <row r="119" spans="1:12" ht="35.1" customHeight="1" x14ac:dyDescent="0.3">
      <c r="A119" s="3" t="s">
        <v>260</v>
      </c>
      <c r="B119" s="3">
        <v>1</v>
      </c>
      <c r="D119" s="30">
        <v>45898</v>
      </c>
      <c r="F119" s="31" t="s">
        <v>262</v>
      </c>
      <c r="G119" s="31" t="s">
        <v>263</v>
      </c>
      <c r="L119" s="3" t="s">
        <v>261</v>
      </c>
    </row>
    <row r="120" spans="1:12" ht="35.1" customHeight="1" x14ac:dyDescent="0.3">
      <c r="F120" s="31"/>
      <c r="G120" s="31"/>
    </row>
    <row r="121" spans="1:12" ht="35.1" customHeight="1" x14ac:dyDescent="0.3">
      <c r="F121" s="31"/>
      <c r="G121" s="31"/>
    </row>
    <row r="122" spans="1:12" ht="35.1" customHeight="1" x14ac:dyDescent="0.3">
      <c r="F122" s="31"/>
      <c r="G122" s="31"/>
    </row>
    <row r="123" spans="1:12" ht="35.1" customHeight="1" x14ac:dyDescent="0.3">
      <c r="F123" s="31"/>
      <c r="G123" s="31"/>
    </row>
    <row r="124" spans="1:12" ht="35.1" customHeight="1" x14ac:dyDescent="0.3">
      <c r="F124" s="31"/>
      <c r="G124" s="31"/>
    </row>
    <row r="125" spans="1:12" ht="35.1" customHeight="1" x14ac:dyDescent="0.3">
      <c r="F125" s="31"/>
      <c r="G125" s="31"/>
    </row>
    <row r="126" spans="1:12" ht="35.1" customHeight="1" x14ac:dyDescent="0.3">
      <c r="F126" s="31"/>
      <c r="G126" s="31"/>
    </row>
    <row r="127" spans="1:12" ht="35.1" customHeight="1" x14ac:dyDescent="0.3">
      <c r="F127" s="31"/>
      <c r="G127" s="31"/>
    </row>
    <row r="128" spans="1:12" ht="35.1" customHeight="1" x14ac:dyDescent="0.3">
      <c r="F128" s="31"/>
      <c r="G128" s="31"/>
    </row>
    <row r="129" spans="3:12" ht="35.1" customHeight="1" x14ac:dyDescent="0.3">
      <c r="F129" s="31"/>
      <c r="G129" s="31"/>
    </row>
    <row r="130" spans="3:12" ht="35.1" customHeight="1" x14ac:dyDescent="0.3">
      <c r="C130" s="11"/>
      <c r="D130" s="4"/>
      <c r="E130" s="4"/>
      <c r="F130" s="8"/>
      <c r="G130" s="8"/>
      <c r="H130" s="11"/>
      <c r="I130" s="11"/>
      <c r="J130" s="11"/>
      <c r="K130" s="11"/>
    </row>
    <row r="136" spans="3:12" ht="35.1" customHeight="1" x14ac:dyDescent="0.3">
      <c r="C136" s="11" t="s">
        <v>30</v>
      </c>
      <c r="D136" s="4">
        <f>E104</f>
        <v>45896.895833333336</v>
      </c>
      <c r="E136" s="4">
        <f>D136+TIME(INT(H136),(H136-INT(H136))*60,0)+DAY(INT(H136/24))</f>
        <v>45896.958333333336</v>
      </c>
      <c r="F136" s="8" t="s">
        <v>140</v>
      </c>
      <c r="G136" s="8" t="s">
        <v>141</v>
      </c>
      <c r="H136" s="11">
        <v>1.5</v>
      </c>
      <c r="I136" s="11"/>
      <c r="K136" s="11">
        <v>600</v>
      </c>
      <c r="L136" s="11" t="s">
        <v>152</v>
      </c>
    </row>
    <row r="137" spans="3:12" ht="35.1" customHeight="1" x14ac:dyDescent="0.3">
      <c r="C137" s="11"/>
      <c r="D137" s="4"/>
      <c r="E137" s="4"/>
      <c r="F137" s="8"/>
      <c r="G137" s="8"/>
      <c r="H137" s="11"/>
      <c r="I137" s="11"/>
      <c r="K137" s="11"/>
      <c r="L137" s="11"/>
    </row>
    <row r="138" spans="3:12" ht="35.1" customHeight="1" x14ac:dyDescent="0.3">
      <c r="C138" s="11"/>
      <c r="D138" s="4" t="e">
        <f>#REF!</f>
        <v>#REF!</v>
      </c>
      <c r="E138" s="4" t="e">
        <f>D138+TIME(INT(H138),(H138-INT(H138))*60,0)</f>
        <v>#REF!</v>
      </c>
      <c r="F138" s="8"/>
      <c r="G138" s="8"/>
      <c r="H138" s="11">
        <f>I138/J138</f>
        <v>2</v>
      </c>
      <c r="I138" s="11">
        <v>20</v>
      </c>
      <c r="J138" s="11">
        <v>10</v>
      </c>
      <c r="K138" s="11"/>
      <c r="L138" s="11"/>
    </row>
    <row r="139" spans="3:12" ht="35.1" customHeight="1" x14ac:dyDescent="0.3">
      <c r="C139" s="11" t="s">
        <v>130</v>
      </c>
      <c r="D139" s="4" t="e">
        <f>E138</f>
        <v>#REF!</v>
      </c>
      <c r="E139" s="4" t="e">
        <f>D139+TIME(INT(H139),(H139-INT(H139))*60,0)</f>
        <v>#REF!</v>
      </c>
      <c r="F139" s="8" t="s">
        <v>142</v>
      </c>
      <c r="G139" s="8" t="s">
        <v>143</v>
      </c>
      <c r="H139" s="11">
        <v>4</v>
      </c>
      <c r="J139" s="11"/>
      <c r="K139" s="11">
        <v>1300</v>
      </c>
      <c r="L139" s="11" t="s">
        <v>153</v>
      </c>
    </row>
    <row r="140" spans="3:12" ht="35.1" customHeight="1" x14ac:dyDescent="0.3">
      <c r="C140" s="11"/>
      <c r="D140" s="4"/>
      <c r="E140" s="4"/>
      <c r="F140" s="8"/>
      <c r="G140" s="8"/>
      <c r="H140" s="11"/>
      <c r="J140" s="11"/>
      <c r="K140" s="11"/>
      <c r="L140" s="11"/>
    </row>
    <row r="141" spans="3:12" ht="35.1" customHeight="1" x14ac:dyDescent="0.3">
      <c r="C141" s="11"/>
      <c r="D141" s="4" t="e">
        <f>E139</f>
        <v>#REF!</v>
      </c>
      <c r="E141" s="4" t="e">
        <f>D141+TIME(INT(H141),(H141-INT(H141))*60,0)</f>
        <v>#REF!</v>
      </c>
      <c r="F141" s="8"/>
      <c r="G141" s="8"/>
      <c r="H141" s="11">
        <f>I141/J141</f>
        <v>2</v>
      </c>
      <c r="I141" s="3">
        <v>20</v>
      </c>
      <c r="J141" s="11">
        <v>10</v>
      </c>
      <c r="K141" s="11"/>
      <c r="L141" s="11"/>
    </row>
    <row r="142" spans="3:12" ht="35.1" customHeight="1" x14ac:dyDescent="0.3">
      <c r="C142" s="11" t="s">
        <v>130</v>
      </c>
      <c r="D142" s="4" t="e">
        <f>E141</f>
        <v>#REF!</v>
      </c>
      <c r="E142" s="4" t="e">
        <f>D142+TIME(INT(H142),(H142-INT(H142))*60,0)</f>
        <v>#REF!</v>
      </c>
      <c r="F142" s="8" t="s">
        <v>144</v>
      </c>
      <c r="G142" s="8" t="s">
        <v>145</v>
      </c>
      <c r="H142" s="11">
        <v>6</v>
      </c>
      <c r="I142" s="11"/>
      <c r="J142" s="11"/>
      <c r="K142" s="11">
        <v>1700</v>
      </c>
      <c r="L142" s="11" t="s">
        <v>160</v>
      </c>
    </row>
    <row r="143" spans="3:12" ht="35.1" customHeight="1" x14ac:dyDescent="0.3">
      <c r="C143" s="11"/>
      <c r="D143" s="4"/>
      <c r="E143" s="4"/>
      <c r="F143" s="8"/>
      <c r="G143" s="8"/>
      <c r="H143" s="11"/>
      <c r="I143" s="11"/>
      <c r="J143" s="11"/>
      <c r="K143" s="11"/>
      <c r="L143" s="11"/>
    </row>
    <row r="144" spans="3:12" ht="35.1" customHeight="1" x14ac:dyDescent="0.3">
      <c r="C144" s="11"/>
      <c r="D144" s="4" t="e">
        <f>E142</f>
        <v>#REF!</v>
      </c>
      <c r="E144" s="4" t="e">
        <f>D144+TIME(INT(H144),(H144-INT(H144))*60,0)</f>
        <v>#REF!</v>
      </c>
      <c r="F144" s="8"/>
      <c r="G144" s="8"/>
      <c r="H144" s="11">
        <f>I144/J144</f>
        <v>5</v>
      </c>
      <c r="I144" s="11">
        <v>50</v>
      </c>
      <c r="J144" s="11">
        <v>10</v>
      </c>
      <c r="K144" s="11"/>
      <c r="L144" s="11"/>
    </row>
    <row r="145" spans="3:12" ht="35.1" customHeight="1" x14ac:dyDescent="0.3">
      <c r="C145" s="11" t="s">
        <v>130</v>
      </c>
      <c r="D145" s="4" t="e">
        <f>E144</f>
        <v>#REF!</v>
      </c>
      <c r="E145" s="4" t="e">
        <f>D145+TIME(INT(H145),(H145-INT(H145))*60,0)</f>
        <v>#REF!</v>
      </c>
      <c r="F145" s="8" t="s">
        <v>146</v>
      </c>
      <c r="G145" s="8" t="s">
        <v>147</v>
      </c>
      <c r="H145" s="11"/>
      <c r="I145" s="11"/>
      <c r="J145" s="11"/>
      <c r="K145" s="11"/>
      <c r="L145" s="11" t="s">
        <v>132</v>
      </c>
    </row>
    <row r="146" spans="3:12" ht="35.1" customHeight="1" x14ac:dyDescent="0.3">
      <c r="C146" s="11"/>
      <c r="D146" s="4"/>
      <c r="E146" s="4"/>
      <c r="F146" s="8" t="s">
        <v>148</v>
      </c>
      <c r="G146" s="8" t="s">
        <v>149</v>
      </c>
      <c r="H146" s="11"/>
      <c r="I146" s="11"/>
      <c r="J146" s="11"/>
      <c r="K146" s="11"/>
      <c r="L146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23" sqref="M23:N23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-136.229985271624</v>
      </c>
      <c r="F5">
        <v>70.096155972990303</v>
      </c>
      <c r="G5" s="1"/>
      <c r="H5" s="1">
        <f>ROUNDDOWN(E5,0)</f>
        <v>-136</v>
      </c>
      <c r="I5" s="1">
        <f>ABS((E5-H5)*60)</f>
        <v>13.79911629744015</v>
      </c>
      <c r="J5" s="1">
        <f>ROUNDDOWN(F5,0)</f>
        <v>70</v>
      </c>
      <c r="K5" s="1">
        <f>ABS((J5-F5)*60)</f>
        <v>5.7693583794181791</v>
      </c>
      <c r="L5" s="1"/>
      <c r="M5" t="str">
        <f>CONCATENATE(H5,"d",ROUND(I5,4))</f>
        <v>-136d13.7991</v>
      </c>
      <c r="N5" t="str">
        <f>CONCATENATE(J5,"d",ROUND(K5,4))</f>
        <v>70d5.7694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-136.78483826945401</v>
      </c>
      <c r="F6">
        <v>70.409280504671301</v>
      </c>
      <c r="G6" s="1"/>
      <c r="H6" s="1">
        <f t="shared" ref="H6:H8" si="0">ROUNDDOWN(E6,0)</f>
        <v>-136</v>
      </c>
      <c r="I6" s="1">
        <f t="shared" ref="I6:I8" si="1">ABS((E6-H6)*60)</f>
        <v>47.090296167240808</v>
      </c>
      <c r="J6" s="1">
        <f t="shared" ref="J6:J8" si="2">ROUNDDOWN(F6,0)</f>
        <v>70</v>
      </c>
      <c r="K6" s="1">
        <f t="shared" ref="K6:K8" si="3">ABS((J6-F6)*60)</f>
        <v>24.556830280278064</v>
      </c>
      <c r="L6" s="1"/>
      <c r="M6" t="str">
        <f t="shared" ref="M6:M31" si="4">CONCATENATE(H6,"d",ROUND(I6,4))</f>
        <v>-136d47.0903</v>
      </c>
      <c r="N6" t="str">
        <f t="shared" ref="N6:N31" si="5">CONCATENATE(J6,"d",ROUND(K6,4))</f>
        <v>70d24.5568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-136.93597710880499</v>
      </c>
      <c r="F7">
        <v>70.365140711936405</v>
      </c>
      <c r="G7" s="1"/>
      <c r="H7" s="1">
        <f t="shared" si="0"/>
        <v>-136</v>
      </c>
      <c r="I7" s="1">
        <f t="shared" si="1"/>
        <v>56.158626528299465</v>
      </c>
      <c r="J7" s="1">
        <f t="shared" si="2"/>
        <v>70</v>
      </c>
      <c r="K7" s="1">
        <f t="shared" si="3"/>
        <v>21.908442716184311</v>
      </c>
      <c r="L7" s="1"/>
      <c r="M7" t="str">
        <f t="shared" si="4"/>
        <v>-136d56.1586</v>
      </c>
      <c r="N7" t="str">
        <f t="shared" si="5"/>
        <v>70d21.9084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-137.153253507606</v>
      </c>
      <c r="F8">
        <v>70.346155385399896</v>
      </c>
      <c r="G8" s="1"/>
      <c r="H8" s="1">
        <f t="shared" si="0"/>
        <v>-137</v>
      </c>
      <c r="I8" s="1">
        <f t="shared" si="1"/>
        <v>9.1952104563597459</v>
      </c>
      <c r="J8" s="1">
        <f t="shared" si="2"/>
        <v>70</v>
      </c>
      <c r="K8" s="1">
        <f t="shared" si="3"/>
        <v>20.769323123993786</v>
      </c>
      <c r="L8" s="1"/>
      <c r="M8" t="str">
        <f t="shared" si="4"/>
        <v>-137d9.1952</v>
      </c>
      <c r="N8" t="str">
        <f t="shared" si="5"/>
        <v>70d20.7693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-137.28335209558099</v>
      </c>
      <c r="F9">
        <v>70.361087405813294</v>
      </c>
      <c r="G9" s="1"/>
      <c r="H9" s="1">
        <f t="shared" ref="H9:H31" si="6">ROUNDDOWN(E9,0)</f>
        <v>-137</v>
      </c>
      <c r="I9" s="1">
        <f t="shared" ref="I9:I31" si="7">ABS((E9-H9)*60)</f>
        <v>17.00112573485967</v>
      </c>
      <c r="J9" s="1">
        <f t="shared" ref="J9:J31" si="8">ROUNDDOWN(F9,0)</f>
        <v>70</v>
      </c>
      <c r="K9" s="1">
        <f t="shared" ref="K9:K31" si="9">ABS((J9-F9)*60)</f>
        <v>21.665244348797614</v>
      </c>
      <c r="L9" s="1"/>
      <c r="M9" t="str">
        <f t="shared" si="4"/>
        <v>-137d17.0011</v>
      </c>
      <c r="N9" t="str">
        <f t="shared" si="5"/>
        <v>70d21.6652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-137.50063970824399</v>
      </c>
      <c r="F10">
        <v>70.344859508775301</v>
      </c>
      <c r="G10" s="1"/>
      <c r="H10" s="1">
        <f t="shared" si="6"/>
        <v>-137</v>
      </c>
      <c r="I10" s="1">
        <f t="shared" si="7"/>
        <v>30.038382494639677</v>
      </c>
      <c r="J10" s="1">
        <f t="shared" si="8"/>
        <v>70</v>
      </c>
      <c r="K10" s="1">
        <f t="shared" si="9"/>
        <v>20.691570526518035</v>
      </c>
      <c r="L10" s="1"/>
      <c r="M10" t="str">
        <f t="shared" si="4"/>
        <v>-137d30.0384</v>
      </c>
      <c r="N10" t="str">
        <f t="shared" si="5"/>
        <v>70d20.6916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-137.55600166240501</v>
      </c>
      <c r="F11">
        <v>70.384500714344</v>
      </c>
      <c r="G11" s="1"/>
      <c r="H11" s="1">
        <f t="shared" si="6"/>
        <v>-137</v>
      </c>
      <c r="I11" s="1">
        <f t="shared" si="7"/>
        <v>33.360099744300555</v>
      </c>
      <c r="J11" s="1">
        <f t="shared" si="8"/>
        <v>70</v>
      </c>
      <c r="K11" s="1">
        <f t="shared" si="9"/>
        <v>23.070042860640001</v>
      </c>
      <c r="L11" s="1"/>
      <c r="M11" t="str">
        <f t="shared" si="4"/>
        <v>-137d33.3601</v>
      </c>
      <c r="N11" t="str">
        <f t="shared" si="5"/>
        <v>70d23.07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-137.29424971731299</v>
      </c>
      <c r="F12">
        <v>70.390829820410801</v>
      </c>
      <c r="H12" s="1">
        <f t="shared" si="6"/>
        <v>-137</v>
      </c>
      <c r="I12" s="1">
        <f t="shared" si="7"/>
        <v>17.654983038779619</v>
      </c>
      <c r="J12" s="1">
        <f t="shared" si="8"/>
        <v>70</v>
      </c>
      <c r="K12" s="1">
        <f t="shared" si="9"/>
        <v>23.449789224648043</v>
      </c>
      <c r="L12" s="1"/>
      <c r="M12" t="str">
        <f t="shared" si="4"/>
        <v>-137d17.655</v>
      </c>
      <c r="N12" t="str">
        <f t="shared" si="5"/>
        <v>70d23.4498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-137.14437348469099</v>
      </c>
      <c r="F13">
        <v>70.387581739279497</v>
      </c>
      <c r="H13" s="1">
        <f t="shared" si="6"/>
        <v>-137</v>
      </c>
      <c r="I13" s="1">
        <f t="shared" si="7"/>
        <v>8.6624090814592591</v>
      </c>
      <c r="J13" s="1">
        <f t="shared" si="8"/>
        <v>70</v>
      </c>
      <c r="K13" s="1">
        <f t="shared" si="9"/>
        <v>23.254904356769828</v>
      </c>
      <c r="L13" s="1"/>
      <c r="M13" t="str">
        <f t="shared" si="4"/>
        <v>-137d8.6624</v>
      </c>
      <c r="N13" t="str">
        <f t="shared" si="5"/>
        <v>70d23.2549</v>
      </c>
      <c r="Q13" s="18"/>
      <c r="R13" s="18"/>
      <c r="S13" s="18"/>
      <c r="T13" s="18"/>
      <c r="U13" s="18"/>
      <c r="V13" s="18"/>
    </row>
    <row r="14" spans="1:22" x14ac:dyDescent="0.3">
      <c r="E14">
        <v>-136.967790871142</v>
      </c>
      <c r="F14">
        <v>70.420734296812597</v>
      </c>
      <c r="H14" s="1">
        <f t="shared" si="6"/>
        <v>-136</v>
      </c>
      <c r="I14" s="1">
        <f t="shared" si="7"/>
        <v>58.067452268520015</v>
      </c>
      <c r="J14" s="1">
        <f t="shared" si="8"/>
        <v>70</v>
      </c>
      <c r="K14" s="1">
        <f t="shared" si="9"/>
        <v>25.244057808755826</v>
      </c>
      <c r="L14" s="1"/>
      <c r="M14" t="str">
        <f t="shared" si="4"/>
        <v>-136d58.0675</v>
      </c>
      <c r="N14" t="str">
        <f t="shared" si="5"/>
        <v>70d25.2441</v>
      </c>
      <c r="Q14" s="18"/>
      <c r="R14" s="18"/>
      <c r="S14" s="18"/>
      <c r="T14" s="18"/>
      <c r="U14" s="18"/>
      <c r="V14" s="18"/>
    </row>
    <row r="15" spans="1:22" x14ac:dyDescent="0.3">
      <c r="E15">
        <v>-136.87367354231199</v>
      </c>
      <c r="F15">
        <v>70.448427523589402</v>
      </c>
      <c r="H15" s="1">
        <f t="shared" si="6"/>
        <v>-136</v>
      </c>
      <c r="I15" s="1">
        <f t="shared" si="7"/>
        <v>52.420412538719461</v>
      </c>
      <c r="J15" s="1">
        <f t="shared" si="8"/>
        <v>70</v>
      </c>
      <c r="K15" s="1">
        <f t="shared" si="9"/>
        <v>26.905651415364105</v>
      </c>
      <c r="L15" s="1"/>
      <c r="M15" t="str">
        <f t="shared" si="4"/>
        <v>-136d52.4204</v>
      </c>
      <c r="N15" t="str">
        <f t="shared" si="5"/>
        <v>70d26.9057</v>
      </c>
      <c r="Q15" s="18"/>
      <c r="R15" s="18"/>
      <c r="S15" s="18"/>
      <c r="T15" s="18"/>
      <c r="U15" s="18"/>
      <c r="V15" s="18"/>
    </row>
    <row r="16" spans="1:22" x14ac:dyDescent="0.3">
      <c r="E16">
        <v>-136.89829759462</v>
      </c>
      <c r="F16">
        <v>70.389902541071194</v>
      </c>
      <c r="H16" s="1">
        <f t="shared" si="6"/>
        <v>-136</v>
      </c>
      <c r="I16" s="1">
        <f t="shared" si="7"/>
        <v>53.897855677200255</v>
      </c>
      <c r="J16" s="1">
        <f t="shared" si="8"/>
        <v>70</v>
      </c>
      <c r="K16" s="1">
        <f t="shared" si="9"/>
        <v>23.394152464271656</v>
      </c>
      <c r="L16" s="1"/>
      <c r="M16" t="str">
        <f t="shared" si="4"/>
        <v>-136d53.8979</v>
      </c>
      <c r="N16" t="str">
        <f t="shared" si="5"/>
        <v>70d23.3942</v>
      </c>
      <c r="Q16" s="18"/>
      <c r="R16" s="18"/>
      <c r="S16" s="18"/>
      <c r="T16" s="18"/>
      <c r="U16" s="18"/>
      <c r="V16" s="18"/>
    </row>
    <row r="17" spans="5:22" x14ac:dyDescent="0.3">
      <c r="E17">
        <v>-136.79848989202799</v>
      </c>
      <c r="F17">
        <v>70.415245218977503</v>
      </c>
      <c r="H17" s="1">
        <f t="shared" si="6"/>
        <v>-136</v>
      </c>
      <c r="I17" s="1">
        <f t="shared" si="7"/>
        <v>47.909393521679249</v>
      </c>
      <c r="J17" s="1">
        <f t="shared" si="8"/>
        <v>70</v>
      </c>
      <c r="K17" s="1">
        <f t="shared" si="9"/>
        <v>24.9147131386502</v>
      </c>
      <c r="L17" s="1"/>
      <c r="M17" t="str">
        <f t="shared" si="4"/>
        <v>-136d47.9094</v>
      </c>
      <c r="N17" t="str">
        <f t="shared" si="5"/>
        <v>70d24.9147</v>
      </c>
      <c r="Q17" s="18"/>
      <c r="R17" s="18"/>
      <c r="S17" s="18"/>
      <c r="T17" s="18"/>
      <c r="U17" s="18"/>
      <c r="V17" s="18"/>
    </row>
    <row r="18" spans="5:22" x14ac:dyDescent="0.3">
      <c r="E18">
        <v>-136.68383325147201</v>
      </c>
      <c r="F18">
        <v>70.4033927701918</v>
      </c>
      <c r="H18" s="1">
        <f t="shared" si="6"/>
        <v>-136</v>
      </c>
      <c r="I18" s="1">
        <f t="shared" si="7"/>
        <v>41.029995088320561</v>
      </c>
      <c r="J18" s="1">
        <f t="shared" si="8"/>
        <v>70</v>
      </c>
      <c r="K18" s="1">
        <f t="shared" si="9"/>
        <v>24.203566211508019</v>
      </c>
      <c r="L18" s="1"/>
      <c r="M18" t="str">
        <f t="shared" si="4"/>
        <v>-136d41.03</v>
      </c>
      <c r="N18" t="str">
        <f t="shared" si="5"/>
        <v>70d24.2036</v>
      </c>
      <c r="Q18" s="18"/>
      <c r="R18" s="18"/>
      <c r="S18" s="18"/>
      <c r="T18" s="18"/>
      <c r="U18" s="18"/>
      <c r="V18" s="18"/>
    </row>
    <row r="19" spans="5:22" x14ac:dyDescent="0.3">
      <c r="E19">
        <v>-136.41366452986699</v>
      </c>
      <c r="F19">
        <v>70.463010654422305</v>
      </c>
      <c r="H19" s="1">
        <f t="shared" si="6"/>
        <v>-136</v>
      </c>
      <c r="I19" s="1">
        <f t="shared" si="7"/>
        <v>24.819871792019512</v>
      </c>
      <c r="J19" s="1">
        <f t="shared" si="8"/>
        <v>70</v>
      </c>
      <c r="K19" s="1">
        <f t="shared" si="9"/>
        <v>27.780639265338323</v>
      </c>
      <c r="L19" s="1"/>
      <c r="M19" t="str">
        <f t="shared" si="4"/>
        <v>-136d24.8199</v>
      </c>
      <c r="N19" t="str">
        <f t="shared" si="5"/>
        <v>70d27.7806</v>
      </c>
      <c r="Q19" s="18"/>
      <c r="R19" s="18"/>
      <c r="S19" s="18"/>
      <c r="T19" s="18"/>
      <c r="U19" s="18"/>
      <c r="V19" s="18"/>
    </row>
    <row r="20" spans="5:22" x14ac:dyDescent="0.3">
      <c r="E20">
        <v>-136.481322681774</v>
      </c>
      <c r="F20">
        <v>70.494905722900796</v>
      </c>
      <c r="H20" s="1">
        <f t="shared" si="6"/>
        <v>-136</v>
      </c>
      <c r="I20" s="1">
        <f t="shared" si="7"/>
        <v>28.879360906440183</v>
      </c>
      <c r="J20" s="1">
        <f t="shared" si="8"/>
        <v>70</v>
      </c>
      <c r="K20" s="1">
        <f t="shared" si="9"/>
        <v>29.694343374047776</v>
      </c>
      <c r="L20" s="1"/>
      <c r="M20" t="str">
        <f t="shared" si="4"/>
        <v>-136d28.8794</v>
      </c>
      <c r="N20" t="str">
        <f t="shared" si="5"/>
        <v>70d29.6943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E22">
        <v>-139.13697110000001</v>
      </c>
      <c r="F22">
        <v>69.931579900000003</v>
      </c>
      <c r="H22" s="1">
        <f t="shared" si="6"/>
        <v>-139</v>
      </c>
      <c r="I22" s="1">
        <f t="shared" si="7"/>
        <v>8.2182660000006535</v>
      </c>
      <c r="J22" s="1">
        <f t="shared" si="8"/>
        <v>69</v>
      </c>
      <c r="K22" s="1">
        <f t="shared" si="9"/>
        <v>55.894794000000161</v>
      </c>
      <c r="L22" s="1"/>
      <c r="M22" t="str">
        <f t="shared" si="4"/>
        <v>-139d8.2183</v>
      </c>
      <c r="N22" t="str">
        <f t="shared" si="5"/>
        <v>69d55.8948</v>
      </c>
      <c r="Q22" s="18"/>
      <c r="R22" s="18"/>
      <c r="S22" s="18"/>
      <c r="T22" s="18"/>
      <c r="U22" s="18"/>
      <c r="V22" s="18"/>
    </row>
    <row r="23" spans="5:22" x14ac:dyDescent="0.3">
      <c r="E23">
        <v>-139.13814139999999</v>
      </c>
      <c r="F23">
        <v>69.932521100000002</v>
      </c>
      <c r="H23" s="1">
        <f t="shared" si="6"/>
        <v>-139</v>
      </c>
      <c r="I23" s="1">
        <f t="shared" si="7"/>
        <v>8.2884839999996984</v>
      </c>
      <c r="J23" s="1">
        <f t="shared" si="8"/>
        <v>69</v>
      </c>
      <c r="K23" s="1">
        <f t="shared" si="9"/>
        <v>55.951266000000146</v>
      </c>
      <c r="L23" s="1"/>
      <c r="M23" t="str">
        <f t="shared" si="4"/>
        <v>-139d8.2885</v>
      </c>
      <c r="N23" t="str">
        <f t="shared" si="5"/>
        <v>69d55.9513</v>
      </c>
      <c r="Q23" s="18"/>
      <c r="R23" s="18"/>
      <c r="S23" s="18"/>
      <c r="T23" s="18"/>
      <c r="U23" s="18"/>
      <c r="V23" s="18"/>
    </row>
    <row r="24" spans="5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5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E27">
        <v>-135.43885252999999</v>
      </c>
      <c r="F27">
        <v>70.342828699999998</v>
      </c>
      <c r="H27" s="1">
        <f t="shared" si="6"/>
        <v>-135</v>
      </c>
      <c r="I27" s="1">
        <f t="shared" si="7"/>
        <v>26.331151799999475</v>
      </c>
      <c r="J27" s="1">
        <f t="shared" si="8"/>
        <v>70</v>
      </c>
      <c r="K27" s="1">
        <f t="shared" si="9"/>
        <v>20.569721999999899</v>
      </c>
      <c r="L27" s="1"/>
      <c r="M27" t="str">
        <f t="shared" si="4"/>
        <v>-135d26.3312</v>
      </c>
      <c r="N27" t="str">
        <f t="shared" si="5"/>
        <v>70d20.5697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170</v>
      </c>
      <c r="G3" t="s">
        <v>175</v>
      </c>
    </row>
    <row r="4" spans="3:13" x14ac:dyDescent="0.3">
      <c r="C4" s="18" t="s">
        <v>155</v>
      </c>
      <c r="D4" s="18" t="s">
        <v>171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172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157</v>
      </c>
      <c r="D6" s="18" t="s">
        <v>173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174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2025-08-27T23:51:13Z</cp:lastPrinted>
  <dcterms:created xsi:type="dcterms:W3CDTF">2022-08-26T03:24:43Z</dcterms:created>
  <dcterms:modified xsi:type="dcterms:W3CDTF">2025-08-28T08:07:34Z</dcterms:modified>
</cp:coreProperties>
</file>