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9" i="1" l="1"/>
  <c r="E138" i="1"/>
  <c r="E112" i="1" l="1"/>
  <c r="H110" i="1" l="1"/>
  <c r="H104" i="1"/>
  <c r="E102" i="1"/>
  <c r="D104" i="1" s="1"/>
  <c r="E104" i="1" l="1"/>
  <c r="D160" i="1" s="1"/>
  <c r="E160" i="1" s="1"/>
  <c r="D107" i="1" s="1"/>
  <c r="E107" i="1" s="1"/>
  <c r="D110" i="1" s="1"/>
  <c r="E110" i="1" s="1"/>
  <c r="J28" i="2"/>
  <c r="H28" i="2"/>
  <c r="D106" i="1" l="1"/>
  <c r="E106" i="1" s="1"/>
  <c r="K28" i="2"/>
  <c r="N28" i="2" s="1"/>
  <c r="I28" i="2"/>
  <c r="M28" i="2" s="1"/>
  <c r="H96" i="1"/>
  <c r="H97" i="1"/>
  <c r="E73" i="1" l="1"/>
  <c r="D74" i="1" s="1"/>
  <c r="J31" i="2" l="1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N26" i="2" l="1"/>
  <c r="M29" i="2"/>
  <c r="M14" i="2"/>
  <c r="M15" i="2"/>
  <c r="M18" i="2"/>
  <c r="N18" i="2"/>
  <c r="M13" i="2"/>
  <c r="N10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M24" i="2" s="1"/>
  <c r="H58" i="1"/>
  <c r="H168" i="1" l="1"/>
  <c r="H165" i="1"/>
  <c r="H162" i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162" i="1" l="1"/>
  <c r="E162" i="1" s="1"/>
  <c r="D163" i="1" s="1"/>
  <c r="E163" i="1" s="1"/>
  <c r="D165" i="1" s="1"/>
  <c r="E165" i="1" s="1"/>
  <c r="D166" i="1" s="1"/>
  <c r="E166" i="1" s="1"/>
  <c r="D168" i="1" s="1"/>
  <c r="E168" i="1" s="1"/>
  <c r="D169" i="1" s="1"/>
  <c r="E169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 s="1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<sst xmlns="http://schemas.openxmlformats.org/spreadsheetml/2006/main" count="386" uniqueCount="308">
  <si>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</si>
  <si>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</si>
  <si>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</si>
  <si>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</si>
  <si>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</si>
  <si>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</si>
  <si>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</si>
  <si>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</si>
  <si>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</si>
  <si>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</si>
  <si>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</si>
  <si>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</si>
  <si>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</si>
  <si>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</si>
  <si>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</si>
  <si>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</si>
  <si>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</si>
  <si>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</si>
  <si>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</si>
  <si>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</si>
  <si>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</si>
  <si>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</si>
  <si>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</si>
  <si>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</si>
  <si>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</si>
  <si>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</si>
  <si>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</si>
  <si>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</si>
  <si>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</si>
  <si>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</si>
  <si>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</si>
  <si>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</si>
  <si>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</si>
  <si>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</si>
  <si>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</si>
  <si>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</si>
  <si>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</si>
  <si>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</si>
  <si>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</si>
  <si>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</si>
  <si>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</si>
  <si>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</si>
  <si>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</si>
  <si>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</si>
  <si>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</si>
  <si>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</si>
  <si>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</si>
  <si>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</si>
  <si>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</si>
  <si>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</si>
  <si>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</si>
  <si>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</si>
  <si>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</si>
  <si>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</si>
  <si>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</si>
  <si>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</si>
  <si>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</si>
  <si>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</si>
  <si>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</si>
  <si>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</si>
  <si>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</si>
  <si>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</si>
  <si>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</si>
  <si>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</si>
  <si>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</si>
  <si>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</si>
  <si>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</si>
  <si>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</si>
  <si>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</si>
  <si>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</si>
  <si>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</si>
  <si>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</si>
  <si>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</si>
  <si>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</si>
  <si>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</si>
  <si>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</si>
  <si>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</si>
  <si>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</si>
  <si>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</si>
  <si>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</si>
  <si>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</si>
  <si>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</si>
  <si>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</si>
  <si>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</si>
  <si>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</si>
  <si>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</si>
  <si>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</si>
  <si>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</si>
  <si>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</si>
  <si>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</si>
  <si>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</si>
  <si>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</si>
  <si>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</si>
  <si>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</si>
  <si>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</si>
  <si>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</si>
  <si>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</si>
  <si>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</si>
  <si>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</si>
  <si>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</si>
  <si>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</si>
  <si>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</si>
  <si>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</si>
  <si>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</si>
  <si>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</si>
  <si>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</si>
  <si>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</si>
  <si>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</si>
  <si>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</si>
  <si>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</si>
  <si>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</si>
  <si>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</si>
  <si>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</si>
  <si>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</si>
  <si>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</si>
  <si>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</si>
  <si>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</si>
  <si>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</si>
  <si>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</si>
  <si>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</si>
  <si>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</si>
  <si>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</si>
  <si>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</si>
  <si>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</si>
  <si>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</si>
  <si>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</si>
  <si>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</si>
  <si>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</si>
  <si>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</si>
  <si>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</si>
  <si>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</si>
  <si>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</si>
  <si>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</si>
  <si>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</si>
  <si>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</si>
  <si>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</si>
  <si>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</si>
  <si>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</si>
  <si>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</si>
  <si>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</si>
  <si>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</si>
  <si>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70:27.3045</t>
  </si>
  <si>
    <t>-137:47.291</t>
  </si>
  <si>
    <t>70:41.0257</t>
  </si>
  <si>
    <t>-138:22.9847</t>
  </si>
  <si>
    <t>70:54.636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</si>
  <si>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</si>
  <si>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</si>
  <si>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</si>
  <si>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</si>
  <si>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</si>
  <si>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</si>
  <si>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</si>
  <si>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S5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</si>
  <si>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</si>
  <si>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</si>
  <si>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</si>
  <si>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</si>
  <si>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</si>
  <si>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</si>
  <si>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K4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</si>
  <si>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</si>
  <si>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</si>
  <si>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</si>
  <si>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</si>
  <si>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</si>
  <si>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</si>
  <si>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</si>
  <si>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</si>
  <si>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</si>
  <si>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</si>
  <si>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</si>
  <si>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</si>
  <si>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</si>
  <si>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</si>
  <si>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</si>
  <si>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</si>
  <si>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</si>
  <si>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</si>
  <si>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</si>
  <si>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</si>
  <si>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</si>
  <si>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</si>
  <si>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</si>
  <si>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</si>
  <si>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</si>
  <si>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</si>
  <si>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</si>
  <si>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</si>
  <si>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</si>
  <si>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</si>
  <si>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</si>
  <si>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</si>
  <si>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</si>
  <si>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</si>
  <si>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</si>
  <si>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</si>
  <si>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</si>
  <si>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</si>
  <si>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</si>
  <si>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</si>
  <si>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</si>
  <si>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</si>
  <si>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</si>
  <si>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</si>
  <si>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</si>
  <si>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</si>
  <si>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</si>
  <si>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</si>
  <si>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</si>
  <si>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</si>
  <si>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</si>
  <si>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</si>
  <si>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</si>
  <si>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</si>
  <si>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</si>
  <si>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</si>
  <si>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</si>
  <si>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</si>
  <si>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</si>
  <si>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</si>
  <si>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</si>
  <si>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</si>
  <si>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</si>
  <si>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</si>
  <si>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</si>
  <si>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</si>
  <si>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</si>
  <si>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</si>
  <si>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</si>
  <si>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</si>
  <si>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</si>
  <si>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</si>
  <si>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</si>
  <si>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</si>
  <si>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</si>
  <si>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</si>
  <si>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</si>
  <si>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</si>
  <si>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</si>
  <si>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</si>
  <si>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</si>
  <si>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</si>
  <si>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</si>
  <si>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</si>
  <si>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</si>
  <si>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</si>
  <si>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</si>
  <si>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</si>
  <si>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</si>
  <si>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</si>
  <si>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</si>
  <si>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</si>
  <si>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</si>
  <si>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</si>
  <si>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</si>
  <si>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</si>
  <si>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</si>
  <si>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</si>
  <si>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</si>
  <si>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 xml:space="preserve">ROV 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</si>
  <si>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</si>
  <si>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</si>
  <si>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  <phoneticPr fontId="2" type="noConversion"/>
  </si>
  <si>
    <t>-139d3.287220</t>
    <phoneticPr fontId="2" type="noConversion"/>
  </si>
  <si>
    <t>AUV2</t>
    <phoneticPr fontId="2" type="noConversion"/>
  </si>
  <si>
    <t xml:space="preserve">AUV launch </t>
    <phoneticPr fontId="2" type="noConversion"/>
  </si>
  <si>
    <t>Site 7</t>
    <phoneticPr fontId="2" type="noConversion"/>
  </si>
  <si>
    <t>-139d8.2183</t>
  </si>
  <si>
    <t>69d55.8948</t>
  </si>
  <si>
    <t>AUV3</t>
    <phoneticPr fontId="2" type="noConversion"/>
  </si>
  <si>
    <t>Site 8</t>
    <phoneticPr fontId="2" type="noConversion"/>
  </si>
  <si>
    <t>-139d8.2833</t>
    <phoneticPr fontId="2" type="noConversion"/>
  </si>
  <si>
    <t>69d55.9504</t>
    <phoneticPr fontId="2" type="noConversion"/>
  </si>
  <si>
    <t>Line Suvey</t>
    <phoneticPr fontId="2" type="noConversion"/>
  </si>
  <si>
    <t>MB/SBP</t>
    <phoneticPr fontId="2" type="noConversion"/>
  </si>
  <si>
    <t>-139d12.873</t>
  </si>
  <si>
    <t>69d59.2269</t>
  </si>
  <si>
    <t>-139d18.3832</t>
  </si>
  <si>
    <t>70d3.621</t>
  </si>
  <si>
    <t>-139d23.9381</t>
  </si>
  <si>
    <t>70d7.5244</t>
  </si>
  <si>
    <t>-139d25.7974</t>
  </si>
  <si>
    <t>70d7.8238</t>
  </si>
  <si>
    <t>-139d31.4746</t>
  </si>
  <si>
    <t>70d8.0209</t>
  </si>
  <si>
    <t>-139d37.0581</t>
  </si>
  <si>
    <t>70d8.7109</t>
  </si>
  <si>
    <t>-139d43.2989</t>
  </si>
  <si>
    <t>70d9.4377</t>
  </si>
  <si>
    <t>-139d50.3066</t>
  </si>
  <si>
    <t>70d10.6325</t>
  </si>
  <si>
    <t>-139d50.4117</t>
  </si>
  <si>
    <t>70d10.5613</t>
  </si>
  <si>
    <t>-139d43.4043</t>
  </si>
  <si>
    <t>70d9.3665</t>
  </si>
  <si>
    <t>-139d37.1361</t>
  </si>
  <si>
    <t>70d8.6358</t>
  </si>
  <si>
    <t>-139d31.5548</t>
  </si>
  <si>
    <t>70d7.9461</t>
  </si>
  <si>
    <t>-139d25.8613</t>
  </si>
  <si>
    <t>70d7.746</t>
  </si>
  <si>
    <t>-139d24.1126</t>
  </si>
  <si>
    <t>70d7.4644</t>
  </si>
  <si>
    <t>-139d18.5954</t>
  </si>
  <si>
    <t>70d3.5879</t>
  </si>
  <si>
    <t>ST16</t>
    <phoneticPr fontId="2" type="noConversion"/>
  </si>
  <si>
    <t>ROV site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</si>
</sst>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0"/>
  <sheetViews>
    <sheetView tabSelected="1" zoomScale="70" zoomScaleNormal="70" workbookViewId="0">
      <pane ySplit="5" topLeftCell="A6" activePane="bottomLeft" state="frozen"/>
      <selection pane="bottomLeft" activeCell="E127" sqref="E127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28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45897.848909143519</v>
      </c>
    </row>
    <row r="3" spans="1:12" ht="31.5" x14ac:dyDescent="0.55000000000000004">
      <c r="A3" s="27" t="s">
        <v>0</v>
      </c>
      <c r="B3" s="27" t="s">
        <v>1</v>
      </c>
      <c r="C3" s="27" t="s">
        <v>2</v>
      </c>
      <c r="D3" s="29" t="s">
        <v>22</v>
      </c>
      <c r="E3" s="29"/>
      <c r="F3" s="27" t="s">
        <v>7</v>
      </c>
      <c r="G3" s="27"/>
      <c r="H3" s="26" t="s">
        <v>9</v>
      </c>
      <c r="I3" s="26" t="s">
        <v>8</v>
      </c>
      <c r="J3" s="26" t="s">
        <v>24</v>
      </c>
      <c r="K3" s="26" t="s">
        <v>21</v>
      </c>
      <c r="L3" s="26" t="s">
        <v>20</v>
      </c>
    </row>
    <row r="4" spans="1:12" ht="31.5" x14ac:dyDescent="0.3">
      <c r="A4" s="27"/>
      <c r="B4" s="27"/>
      <c r="C4" s="27"/>
      <c r="D4" s="6" t="s">
        <v>3</v>
      </c>
      <c r="E4" s="6" t="s">
        <v>4</v>
      </c>
      <c r="F4" s="27" t="s">
        <v>5</v>
      </c>
      <c r="G4" s="27" t="s">
        <v>6</v>
      </c>
      <c r="H4" s="27"/>
      <c r="I4" s="27"/>
      <c r="J4" s="27"/>
      <c r="K4" s="26"/>
      <c r="L4" s="26"/>
    </row>
    <row r="5" spans="1:12" ht="20.25" customHeight="1" x14ac:dyDescent="0.3">
      <c r="A5" s="27"/>
      <c r="B5" s="27"/>
      <c r="C5" s="27"/>
      <c r="D5" s="6" t="s">
        <v>10</v>
      </c>
      <c r="E5" s="6" t="s">
        <v>10</v>
      </c>
      <c r="F5" s="27"/>
      <c r="G5" s="27"/>
      <c r="H5" s="27"/>
      <c r="I5" s="27"/>
      <c r="J5" s="27"/>
      <c r="K5" s="26"/>
      <c r="L5" s="26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161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161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163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159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162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164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168</v>
      </c>
      <c r="G58" s="8" t="s">
        <v>167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165</v>
      </c>
      <c r="B59" s="11"/>
      <c r="C59" s="11" t="s">
        <v>166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176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169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177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178</v>
      </c>
      <c r="B64" s="11">
        <v>1</v>
      </c>
      <c r="C64" s="3" t="s">
        <v>179</v>
      </c>
      <c r="D64" s="20">
        <f>E62</f>
        <v>45894.020833333343</v>
      </c>
      <c r="F64" s="3" t="s">
        <v>182</v>
      </c>
      <c r="G64" s="3" t="s">
        <v>183</v>
      </c>
      <c r="J64" s="23">
        <v>7</v>
      </c>
    </row>
    <row r="65" spans="1:12" ht="35.1" hidden="1" customHeight="1" x14ac:dyDescent="0.3">
      <c r="A65" s="11"/>
      <c r="B65" s="11">
        <v>2</v>
      </c>
      <c r="F65" s="3" t="s">
        <v>184</v>
      </c>
      <c r="G65" s="3" t="s">
        <v>185</v>
      </c>
      <c r="J65" s="24"/>
    </row>
    <row r="66" spans="1:12" ht="35.1" hidden="1" customHeight="1" x14ac:dyDescent="0.3">
      <c r="A66" s="11"/>
      <c r="B66" s="11">
        <v>3</v>
      </c>
      <c r="F66" s="3" t="s">
        <v>186</v>
      </c>
      <c r="G66" s="3" t="s">
        <v>187</v>
      </c>
      <c r="J66" s="24"/>
    </row>
    <row r="67" spans="1:12" ht="35.1" hidden="1" customHeight="1" x14ac:dyDescent="0.3">
      <c r="A67" s="11"/>
      <c r="B67" s="11">
        <v>4</v>
      </c>
      <c r="F67" s="3" t="s">
        <v>188</v>
      </c>
      <c r="G67" s="3" t="s">
        <v>189</v>
      </c>
      <c r="J67" s="24"/>
    </row>
    <row r="68" spans="1:12" ht="35.1" hidden="1" customHeight="1" x14ac:dyDescent="0.3">
      <c r="A68" s="11"/>
      <c r="B68" s="11">
        <v>5</v>
      </c>
      <c r="F68" s="3" t="s">
        <v>190</v>
      </c>
      <c r="G68" s="3" t="s">
        <v>191</v>
      </c>
      <c r="J68" s="24"/>
    </row>
    <row r="69" spans="1:12" ht="35.1" hidden="1" customHeight="1" x14ac:dyDescent="0.3">
      <c r="A69" s="11"/>
      <c r="B69" s="11">
        <v>6</v>
      </c>
      <c r="F69" s="3" t="s">
        <v>192</v>
      </c>
      <c r="G69" s="3" t="s">
        <v>193</v>
      </c>
      <c r="J69" s="24"/>
    </row>
    <row r="70" spans="1:12" ht="35.1" hidden="1" customHeight="1" x14ac:dyDescent="0.3">
      <c r="A70" s="11"/>
      <c r="B70" s="11">
        <v>7</v>
      </c>
      <c r="F70" s="3" t="s">
        <v>194</v>
      </c>
      <c r="G70" s="3" t="s">
        <v>195</v>
      </c>
      <c r="J70" s="24"/>
    </row>
    <row r="71" spans="1:12" ht="35.1" hidden="1" customHeight="1" x14ac:dyDescent="0.3">
      <c r="A71" s="11"/>
      <c r="B71" s="11">
        <v>8</v>
      </c>
      <c r="F71" s="3" t="s">
        <v>196</v>
      </c>
      <c r="G71" s="3" t="s">
        <v>197</v>
      </c>
      <c r="J71" s="24"/>
    </row>
    <row r="72" spans="1:12" ht="35.1" hidden="1" customHeight="1" x14ac:dyDescent="0.3">
      <c r="A72" s="21" t="s">
        <v>181</v>
      </c>
      <c r="B72" s="11">
        <v>9</v>
      </c>
      <c r="E72" s="20">
        <v>45894.3125</v>
      </c>
      <c r="F72" s="3" t="s">
        <v>198</v>
      </c>
      <c r="G72" s="3" t="s">
        <v>199</v>
      </c>
      <c r="J72" s="25"/>
    </row>
    <row r="73" spans="1:12" ht="35.1" hidden="1" customHeight="1" x14ac:dyDescent="0.3">
      <c r="A73" s="22" t="s">
        <v>180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200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201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202</v>
      </c>
      <c r="B76" s="11"/>
      <c r="C76" s="11" t="s">
        <v>206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157</v>
      </c>
      <c r="G76" s="8" t="s">
        <v>158</v>
      </c>
      <c r="H76" s="9">
        <v>1.5</v>
      </c>
      <c r="I76" s="11"/>
      <c r="J76" s="11"/>
      <c r="K76" s="11">
        <v>100</v>
      </c>
      <c r="L76" s="11" t="s">
        <v>151</v>
      </c>
    </row>
    <row r="77" spans="1:12" ht="35.1" hidden="1" customHeight="1" x14ac:dyDescent="0.3">
      <c r="A77" s="13" t="s">
        <v>200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203</v>
      </c>
      <c r="B78" s="11"/>
      <c r="C78" s="11" t="s">
        <v>206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150</v>
      </c>
    </row>
    <row r="79" spans="1:12" ht="35.1" hidden="1" customHeight="1" x14ac:dyDescent="0.3">
      <c r="A79" s="13" t="s">
        <v>200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204</v>
      </c>
      <c r="B80" s="11"/>
      <c r="C80" s="11" t="s">
        <v>205</v>
      </c>
      <c r="D80" s="4">
        <f>E79</f>
        <v>45894.854166666664</v>
      </c>
      <c r="E80" s="4">
        <f>D80+TIME(INT(H80),(H80-INT(H80))*60,0)</f>
        <v>45894.895833333328</v>
      </c>
      <c r="F80" s="8" t="s">
        <v>155</v>
      </c>
      <c r="G80" s="8" t="s">
        <v>156</v>
      </c>
      <c r="H80" s="11">
        <v>1</v>
      </c>
      <c r="I80" s="11"/>
      <c r="J80" s="11"/>
      <c r="K80" s="11">
        <v>35</v>
      </c>
      <c r="L80" s="11" t="s">
        <v>154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207</v>
      </c>
      <c r="B82" s="3">
        <v>1</v>
      </c>
      <c r="C82" s="11" t="s">
        <v>240</v>
      </c>
      <c r="D82" s="4">
        <f>E80</f>
        <v>45894.895833333328</v>
      </c>
      <c r="E82" s="4"/>
      <c r="F82" s="8" t="s">
        <v>208</v>
      </c>
      <c r="G82" s="8" t="s">
        <v>209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240</v>
      </c>
      <c r="D83" s="4"/>
      <c r="E83" s="4"/>
      <c r="F83" s="8" t="s">
        <v>210</v>
      </c>
      <c r="G83" s="8" t="s">
        <v>211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240</v>
      </c>
      <c r="F84" s="3" t="s">
        <v>212</v>
      </c>
      <c r="G84" s="3" t="s">
        <v>213</v>
      </c>
    </row>
    <row r="85" spans="1:12" ht="35.1" hidden="1" customHeight="1" x14ac:dyDescent="0.3">
      <c r="B85" s="3">
        <v>4</v>
      </c>
      <c r="C85" s="11" t="s">
        <v>240</v>
      </c>
      <c r="F85" s="3" t="s">
        <v>214</v>
      </c>
      <c r="G85" s="3" t="s">
        <v>215</v>
      </c>
    </row>
    <row r="86" spans="1:12" ht="35.1" hidden="1" customHeight="1" x14ac:dyDescent="0.3">
      <c r="B86" s="3">
        <v>5</v>
      </c>
      <c r="C86" s="11" t="s">
        <v>240</v>
      </c>
      <c r="F86" s="3" t="s">
        <v>216</v>
      </c>
      <c r="G86" s="3" t="s">
        <v>217</v>
      </c>
    </row>
    <row r="87" spans="1:12" ht="35.1" hidden="1" customHeight="1" x14ac:dyDescent="0.3">
      <c r="B87" s="3">
        <v>6</v>
      </c>
      <c r="C87" s="11" t="s">
        <v>240</v>
      </c>
      <c r="F87" s="3" t="s">
        <v>218</v>
      </c>
      <c r="G87" s="3" t="s">
        <v>219</v>
      </c>
    </row>
    <row r="88" spans="1:12" ht="35.1" hidden="1" customHeight="1" x14ac:dyDescent="0.3">
      <c r="B88" s="3">
        <v>7</v>
      </c>
      <c r="C88" s="11" t="s">
        <v>240</v>
      </c>
      <c r="F88" s="3" t="s">
        <v>220</v>
      </c>
      <c r="G88" s="3" t="s">
        <v>221</v>
      </c>
    </row>
    <row r="89" spans="1:12" ht="35.1" hidden="1" customHeight="1" x14ac:dyDescent="0.3">
      <c r="B89" s="3">
        <v>8</v>
      </c>
      <c r="C89" s="11" t="s">
        <v>240</v>
      </c>
      <c r="F89" s="3" t="s">
        <v>222</v>
      </c>
      <c r="G89" s="3" t="s">
        <v>223</v>
      </c>
    </row>
    <row r="90" spans="1:12" ht="35.1" hidden="1" customHeight="1" x14ac:dyDescent="0.3">
      <c r="B90" s="3">
        <v>9</v>
      </c>
      <c r="C90" s="11" t="s">
        <v>240</v>
      </c>
      <c r="F90" s="3" t="s">
        <v>224</v>
      </c>
      <c r="G90" s="3" t="s">
        <v>225</v>
      </c>
    </row>
    <row r="91" spans="1:12" ht="35.1" hidden="1" customHeight="1" x14ac:dyDescent="0.3">
      <c r="B91" s="3">
        <v>10</v>
      </c>
      <c r="C91" s="11" t="s">
        <v>240</v>
      </c>
      <c r="F91" s="3" t="s">
        <v>226</v>
      </c>
      <c r="G91" s="3" t="s">
        <v>227</v>
      </c>
    </row>
    <row r="92" spans="1:12" ht="35.1" hidden="1" customHeight="1" x14ac:dyDescent="0.3">
      <c r="B92" s="3">
        <v>11</v>
      </c>
      <c r="C92" s="11" t="s">
        <v>240</v>
      </c>
      <c r="F92" s="3" t="s">
        <v>228</v>
      </c>
      <c r="G92" s="3" t="s">
        <v>229</v>
      </c>
    </row>
    <row r="93" spans="1:12" ht="35.1" hidden="1" customHeight="1" x14ac:dyDescent="0.3">
      <c r="B93" s="3">
        <v>12</v>
      </c>
      <c r="C93" s="11" t="s">
        <v>240</v>
      </c>
      <c r="F93" s="3" t="s">
        <v>230</v>
      </c>
      <c r="G93" s="3" t="s">
        <v>231</v>
      </c>
    </row>
    <row r="94" spans="1:12" ht="35.1" hidden="1" customHeight="1" x14ac:dyDescent="0.3">
      <c r="B94" s="3">
        <v>13</v>
      </c>
      <c r="C94" s="11" t="s">
        <v>240</v>
      </c>
      <c r="F94" s="3" t="s">
        <v>232</v>
      </c>
      <c r="G94" s="3" t="s">
        <v>233</v>
      </c>
    </row>
    <row r="95" spans="1:12" ht="35.1" hidden="1" customHeight="1" x14ac:dyDescent="0.3">
      <c r="B95" s="3">
        <v>14</v>
      </c>
      <c r="C95" s="11" t="s">
        <v>240</v>
      </c>
      <c r="F95" s="3" t="s">
        <v>234</v>
      </c>
      <c r="G95" s="3" t="s">
        <v>235</v>
      </c>
    </row>
    <row r="96" spans="1:12" ht="35.1" hidden="1" customHeight="1" x14ac:dyDescent="0.3">
      <c r="B96" s="3">
        <v>15</v>
      </c>
      <c r="C96" s="11" t="s">
        <v>240</v>
      </c>
      <c r="E96" s="4">
        <f>D82+TIME(INT(H96),(H96-INT(H96))*60,0)</f>
        <v>45895.234027777769</v>
      </c>
      <c r="F96" s="3" t="s">
        <v>236</v>
      </c>
      <c r="G96" s="3" t="s">
        <v>237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240</v>
      </c>
      <c r="E97" s="4">
        <f>D82+TIME(INT(H97),(H97-INT(H97))*60,0)</f>
        <v>45895.260416666664</v>
      </c>
      <c r="F97" s="3" t="s">
        <v>238</v>
      </c>
      <c r="G97" s="3" t="s">
        <v>239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hidden="1" customHeight="1" x14ac:dyDescent="0.3">
      <c r="A99" s="3" t="s">
        <v>241</v>
      </c>
      <c r="B99" s="3">
        <v>1</v>
      </c>
      <c r="C99" s="3" t="s">
        <v>241</v>
      </c>
      <c r="D99" s="4">
        <v>45895.625</v>
      </c>
      <c r="F99" s="31" t="s">
        <v>242</v>
      </c>
      <c r="G99" s="31" t="s">
        <v>243</v>
      </c>
    </row>
    <row r="100" spans="1:12" ht="35.1" hidden="1" customHeight="1" x14ac:dyDescent="0.3">
      <c r="B100" s="3">
        <v>2</v>
      </c>
      <c r="C100" s="3" t="s">
        <v>241</v>
      </c>
      <c r="E100" s="4"/>
      <c r="F100" s="31" t="s">
        <v>244</v>
      </c>
      <c r="G100" s="31" t="s">
        <v>245</v>
      </c>
    </row>
    <row r="101" spans="1:12" ht="35.1" hidden="1" customHeight="1" x14ac:dyDescent="0.3">
      <c r="B101" s="3">
        <v>3</v>
      </c>
      <c r="C101" s="3" t="s">
        <v>241</v>
      </c>
      <c r="F101" s="31" t="s">
        <v>248</v>
      </c>
      <c r="G101" s="31" t="s">
        <v>249</v>
      </c>
    </row>
    <row r="102" spans="1:12" ht="35.1" hidden="1" customHeight="1" x14ac:dyDescent="0.3">
      <c r="B102" s="3">
        <v>4</v>
      </c>
      <c r="C102" s="3" t="s">
        <v>241</v>
      </c>
      <c r="E102" s="4">
        <f>D99+TIME(INT(H102),(H102-INT(H102))*60,0)+DAY(INT(H102/24))</f>
        <v>45896.708333333336</v>
      </c>
      <c r="F102" s="31" t="s">
        <v>246</v>
      </c>
      <c r="G102" s="31" t="s">
        <v>247</v>
      </c>
      <c r="H102" s="3">
        <v>26</v>
      </c>
      <c r="I102" s="3">
        <v>41</v>
      </c>
      <c r="J102" s="3">
        <v>1.5</v>
      </c>
    </row>
    <row r="103" spans="1:12" ht="35.1" hidden="1" customHeight="1" x14ac:dyDescent="0.3">
      <c r="F103" s="31"/>
      <c r="G103" s="31"/>
    </row>
    <row r="104" spans="1:12" ht="35.1" hidden="1" customHeight="1" x14ac:dyDescent="0.3">
      <c r="A104" s="3" t="s">
        <v>251</v>
      </c>
      <c r="D104" s="20">
        <f>E102</f>
        <v>45896.708333333336</v>
      </c>
      <c r="E104" s="4">
        <f>D104+TIME(INT(H104),(H104-INT(H104))*60,0)+DAY(INT(H104/24))</f>
        <v>45896.895833333336</v>
      </c>
      <c r="F104" s="31"/>
      <c r="G104" s="31"/>
      <c r="H104" s="3">
        <f>I104/J104</f>
        <v>4.5</v>
      </c>
      <c r="I104" s="3">
        <v>45</v>
      </c>
      <c r="J104" s="3">
        <v>10</v>
      </c>
    </row>
    <row r="105" spans="1:12" ht="35.1" hidden="1" customHeight="1" x14ac:dyDescent="0.3"/>
    <row r="106" spans="1:12" ht="35.1" hidden="1" customHeight="1" x14ac:dyDescent="0.3">
      <c r="A106" s="3" t="s">
        <v>252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255</v>
      </c>
      <c r="G106" s="8" t="s">
        <v>256</v>
      </c>
      <c r="H106" s="11">
        <v>1.5</v>
      </c>
      <c r="I106" s="11"/>
      <c r="K106" s="11">
        <v>1000</v>
      </c>
      <c r="L106" s="11" t="s">
        <v>254</v>
      </c>
    </row>
    <row r="107" spans="1:12" ht="35.1" hidden="1" customHeight="1" x14ac:dyDescent="0.3">
      <c r="B107" s="3">
        <v>2</v>
      </c>
      <c r="C107" s="3" t="s">
        <v>257</v>
      </c>
      <c r="D107" s="4">
        <f>E160</f>
        <v>45896.958333333336</v>
      </c>
      <c r="E107" s="4">
        <f>D107+TIME(INT(H107),(H107-INT(H107))*60,0)+DAY(INT(H107/24))</f>
        <v>45897.020833333336</v>
      </c>
      <c r="F107" s="31"/>
      <c r="G107" s="31"/>
      <c r="H107" s="3">
        <v>1.5</v>
      </c>
    </row>
    <row r="108" spans="1:12" ht="35.1" hidden="1" customHeight="1" x14ac:dyDescent="0.3">
      <c r="F108" s="31"/>
      <c r="G108" s="31"/>
    </row>
    <row r="109" spans="1:12" ht="35.1" hidden="1" customHeight="1" x14ac:dyDescent="0.3">
      <c r="F109" s="31"/>
      <c r="G109" s="31"/>
    </row>
    <row r="110" spans="1:12" ht="35.1" hidden="1" customHeight="1" x14ac:dyDescent="0.3">
      <c r="A110" s="3" t="s">
        <v>251</v>
      </c>
      <c r="D110" s="20">
        <f>E107</f>
        <v>45897.020833333336</v>
      </c>
      <c r="E110" s="4">
        <f>D110+TIME(INT(H110),(H110-INT(H110))*60,0)+DAY(INT(H110/24))</f>
        <v>45897.291666666672</v>
      </c>
      <c r="F110" s="31"/>
      <c r="G110" s="31"/>
      <c r="H110" s="3">
        <f>I110/J110</f>
        <v>6.5</v>
      </c>
      <c r="I110" s="3">
        <v>65</v>
      </c>
      <c r="J110" s="3">
        <v>10</v>
      </c>
    </row>
    <row r="111" spans="1:12" ht="35.1" hidden="1" customHeight="1" x14ac:dyDescent="0.3">
      <c r="F111" s="31"/>
      <c r="G111" s="31"/>
    </row>
    <row r="112" spans="1:12" ht="35.1" hidden="1" customHeight="1" x14ac:dyDescent="0.3">
      <c r="A112" s="3" t="s">
        <v>258</v>
      </c>
      <c r="B112" s="3">
        <v>1</v>
      </c>
      <c r="C112" s="3" t="s">
        <v>253</v>
      </c>
      <c r="D112" s="20">
        <v>45897.291666666664</v>
      </c>
      <c r="E112" s="4">
        <f>D112+TIME(INT(H112),(H112-INT(H112))*60,0)+DAY(INT(H112/24))</f>
        <v>45897.333333333328</v>
      </c>
      <c r="F112" s="31" t="s">
        <v>264</v>
      </c>
      <c r="G112" s="31" t="s">
        <v>259</v>
      </c>
      <c r="H112" s="3">
        <v>1</v>
      </c>
      <c r="I112" s="3" t="s">
        <v>250</v>
      </c>
      <c r="K112" s="3">
        <v>52</v>
      </c>
    </row>
    <row r="113" spans="1:12" ht="35.1" hidden="1" customHeight="1" x14ac:dyDescent="0.3">
      <c r="B113" s="3">
        <v>2</v>
      </c>
      <c r="C113" s="3" t="s">
        <v>258</v>
      </c>
      <c r="D113" s="20">
        <v>45897.333333333336</v>
      </c>
      <c r="F113" s="31"/>
      <c r="G113" s="31"/>
    </row>
    <row r="114" spans="1:12" ht="35.1" hidden="1" customHeight="1" x14ac:dyDescent="0.3"/>
    <row r="115" spans="1:12" ht="35.1" hidden="1" customHeight="1" x14ac:dyDescent="0.3">
      <c r="A115" s="3" t="s">
        <v>265</v>
      </c>
      <c r="C115" s="3" t="s">
        <v>266</v>
      </c>
      <c r="F115" s="3" t="s">
        <v>268</v>
      </c>
      <c r="G115" s="3" t="s">
        <v>269</v>
      </c>
      <c r="L115" s="3" t="s">
        <v>267</v>
      </c>
    </row>
    <row r="116" spans="1:12" ht="35.1" hidden="1" customHeight="1" x14ac:dyDescent="0.3">
      <c r="F116" s="31"/>
      <c r="G116" s="31"/>
    </row>
    <row r="117" spans="1:12" ht="35.1" hidden="1" customHeight="1" x14ac:dyDescent="0.3">
      <c r="A117" s="3" t="s">
        <v>270</v>
      </c>
      <c r="C117" s="3" t="s">
        <v>266</v>
      </c>
      <c r="F117" s="31" t="s">
        <v>272</v>
      </c>
      <c r="G117" s="31" t="s">
        <v>273</v>
      </c>
      <c r="L117" s="3" t="s">
        <v>271</v>
      </c>
    </row>
    <row r="118" spans="1:12" ht="35.1" hidden="1" customHeight="1" x14ac:dyDescent="0.3">
      <c r="F118" s="31"/>
      <c r="G118" s="31"/>
    </row>
    <row r="119" spans="1:12" ht="35.1" hidden="1" customHeight="1" x14ac:dyDescent="0.3">
      <c r="B119" s="3">
        <v>1</v>
      </c>
      <c r="D119" s="30">
        <v>45898</v>
      </c>
      <c r="F119" s="31" t="s">
        <v>262</v>
      </c>
      <c r="G119" s="31" t="s">
        <v>263</v>
      </c>
      <c r="L119" s="3" t="s">
        <v>261</v>
      </c>
    </row>
    <row r="120" spans="1:12" ht="35.1" hidden="1" customHeight="1" x14ac:dyDescent="0.3">
      <c r="F120" s="31"/>
      <c r="G120" s="31"/>
    </row>
    <row r="121" spans="1:12" ht="35.1" customHeight="1" x14ac:dyDescent="0.3">
      <c r="A121" s="3" t="s">
        <v>274</v>
      </c>
      <c r="B121" s="3">
        <v>1</v>
      </c>
      <c r="C121" s="3" t="s">
        <v>275</v>
      </c>
      <c r="D121" s="20">
        <v>45897.854166666664</v>
      </c>
      <c r="F121" s="31" t="s">
        <v>276</v>
      </c>
      <c r="G121" s="31" t="s">
        <v>277</v>
      </c>
    </row>
    <row r="122" spans="1:12" ht="35.1" customHeight="1" x14ac:dyDescent="0.3">
      <c r="B122" s="3">
        <v>2</v>
      </c>
      <c r="C122" s="3" t="s">
        <v>275</v>
      </c>
      <c r="F122" s="31" t="s">
        <v>278</v>
      </c>
      <c r="G122" s="31" t="s">
        <v>279</v>
      </c>
    </row>
    <row r="123" spans="1:12" ht="35.1" customHeight="1" x14ac:dyDescent="0.3">
      <c r="B123" s="3">
        <v>3</v>
      </c>
      <c r="C123" s="3" t="s">
        <v>275</v>
      </c>
      <c r="F123" s="31" t="s">
        <v>280</v>
      </c>
      <c r="G123" s="31" t="s">
        <v>281</v>
      </c>
    </row>
    <row r="124" spans="1:12" ht="35.1" customHeight="1" x14ac:dyDescent="0.3">
      <c r="B124" s="3">
        <v>4</v>
      </c>
      <c r="C124" s="3" t="s">
        <v>275</v>
      </c>
      <c r="F124" s="31" t="s">
        <v>282</v>
      </c>
      <c r="G124" s="31" t="s">
        <v>283</v>
      </c>
    </row>
    <row r="125" spans="1:12" ht="35.1" customHeight="1" x14ac:dyDescent="0.3">
      <c r="B125" s="3">
        <v>5</v>
      </c>
      <c r="C125" s="3" t="s">
        <v>275</v>
      </c>
      <c r="F125" s="31" t="s">
        <v>284</v>
      </c>
      <c r="G125" s="31" t="s">
        <v>285</v>
      </c>
    </row>
    <row r="126" spans="1:12" ht="35.1" customHeight="1" x14ac:dyDescent="0.3">
      <c r="B126" s="3">
        <v>6</v>
      </c>
      <c r="C126" s="3" t="s">
        <v>275</v>
      </c>
      <c r="F126" s="31" t="s">
        <v>286</v>
      </c>
      <c r="G126" s="31" t="s">
        <v>287</v>
      </c>
    </row>
    <row r="127" spans="1:12" ht="35.1" customHeight="1" x14ac:dyDescent="0.3">
      <c r="B127" s="3">
        <v>7</v>
      </c>
      <c r="C127" s="3" t="s">
        <v>275</v>
      </c>
      <c r="F127" s="31" t="s">
        <v>288</v>
      </c>
      <c r="G127" s="31" t="s">
        <v>289</v>
      </c>
    </row>
    <row r="128" spans="1:12" ht="35.1" customHeight="1" x14ac:dyDescent="0.3">
      <c r="B128" s="3">
        <v>8</v>
      </c>
      <c r="C128" s="3" t="s">
        <v>275</v>
      </c>
      <c r="F128" s="31" t="s">
        <v>290</v>
      </c>
      <c r="G128" s="31" t="s">
        <v>291</v>
      </c>
    </row>
    <row r="129" spans="1:12" ht="35.1" customHeight="1" x14ac:dyDescent="0.3">
      <c r="B129" s="3">
        <v>9</v>
      </c>
      <c r="C129" s="3" t="s">
        <v>275</v>
      </c>
      <c r="F129" s="31" t="s">
        <v>292</v>
      </c>
      <c r="G129" s="31" t="s">
        <v>293</v>
      </c>
    </row>
    <row r="130" spans="1:12" ht="35.1" customHeight="1" x14ac:dyDescent="0.3">
      <c r="B130" s="3">
        <v>10</v>
      </c>
      <c r="C130" s="3" t="s">
        <v>275</v>
      </c>
      <c r="F130" s="31" t="s">
        <v>294</v>
      </c>
      <c r="G130" s="31" t="s">
        <v>295</v>
      </c>
    </row>
    <row r="131" spans="1:12" ht="35.1" customHeight="1" x14ac:dyDescent="0.3">
      <c r="B131" s="3">
        <v>11</v>
      </c>
      <c r="C131" s="3" t="s">
        <v>275</v>
      </c>
      <c r="F131" s="31" t="s">
        <v>296</v>
      </c>
      <c r="G131" s="31" t="s">
        <v>297</v>
      </c>
    </row>
    <row r="132" spans="1:12" ht="35.1" customHeight="1" x14ac:dyDescent="0.3">
      <c r="B132" s="3">
        <v>12</v>
      </c>
      <c r="C132" s="3" t="s">
        <v>275</v>
      </c>
      <c r="F132" s="31" t="s">
        <v>298</v>
      </c>
      <c r="G132" s="31" t="s">
        <v>299</v>
      </c>
    </row>
    <row r="133" spans="1:12" ht="35.1" customHeight="1" x14ac:dyDescent="0.3">
      <c r="B133" s="3">
        <v>13</v>
      </c>
      <c r="C133" s="3" t="s">
        <v>275</v>
      </c>
      <c r="F133" s="31" t="s">
        <v>300</v>
      </c>
      <c r="G133" s="31" t="s">
        <v>301</v>
      </c>
    </row>
    <row r="134" spans="1:12" ht="35.1" customHeight="1" x14ac:dyDescent="0.3">
      <c r="B134" s="3">
        <v>14</v>
      </c>
      <c r="C134" s="3" t="s">
        <v>275</v>
      </c>
      <c r="D134" s="4"/>
      <c r="E134" s="4"/>
      <c r="F134" s="8" t="s">
        <v>302</v>
      </c>
      <c r="G134" s="8" t="s">
        <v>303</v>
      </c>
      <c r="H134" s="11"/>
      <c r="I134" s="11"/>
      <c r="J134" s="11"/>
      <c r="K134" s="11"/>
    </row>
    <row r="135" spans="1:12" ht="35.1" customHeight="1" x14ac:dyDescent="0.3">
      <c r="B135" s="3">
        <v>15</v>
      </c>
      <c r="C135" s="3" t="s">
        <v>275</v>
      </c>
      <c r="F135" s="3" t="s">
        <v>304</v>
      </c>
      <c r="G135" s="3" t="s">
        <v>305</v>
      </c>
    </row>
    <row r="136" spans="1:12" ht="35.1" customHeight="1" x14ac:dyDescent="0.3">
      <c r="B136" s="3">
        <v>16</v>
      </c>
      <c r="C136" s="3" t="s">
        <v>275</v>
      </c>
      <c r="E136" s="4">
        <v>45898.284722222219</v>
      </c>
      <c r="F136" s="31" t="s">
        <v>262</v>
      </c>
      <c r="G136" s="31" t="s">
        <v>263</v>
      </c>
      <c r="L136" s="3" t="s">
        <v>307</v>
      </c>
    </row>
    <row r="138" spans="1:12" ht="35.1" customHeight="1" x14ac:dyDescent="0.3">
      <c r="A138" s="3" t="s">
        <v>306</v>
      </c>
      <c r="B138" s="3">
        <v>1</v>
      </c>
      <c r="C138" s="3" t="s">
        <v>253</v>
      </c>
      <c r="D138" s="20">
        <v>45898.291666666664</v>
      </c>
      <c r="E138" s="4">
        <f>D138+TIME(INT(H138),(H138-INT(H138))*60,0)+DAY(INT(H138/24))</f>
        <v>45898.333333333328</v>
      </c>
      <c r="F138" s="31" t="s">
        <v>262</v>
      </c>
      <c r="G138" s="31" t="s">
        <v>263</v>
      </c>
      <c r="H138" s="3">
        <v>1</v>
      </c>
    </row>
    <row r="139" spans="1:12" ht="35.1" customHeight="1" x14ac:dyDescent="0.3">
      <c r="C139" s="3" t="s">
        <v>258</v>
      </c>
      <c r="D139" s="20">
        <f>E138</f>
        <v>45898.333333333328</v>
      </c>
    </row>
    <row r="152" spans="1:12" ht="35.1" customHeight="1" x14ac:dyDescent="0.3">
      <c r="A152" s="3" t="s">
        <v>265</v>
      </c>
      <c r="C152" s="3" t="s">
        <v>266</v>
      </c>
      <c r="F152" s="3" t="s">
        <v>268</v>
      </c>
      <c r="G152" s="3" t="s">
        <v>269</v>
      </c>
      <c r="L152" s="3" t="s">
        <v>267</v>
      </c>
    </row>
    <row r="153" spans="1:12" ht="35.1" customHeight="1" x14ac:dyDescent="0.3">
      <c r="F153" s="31"/>
      <c r="G153" s="31"/>
    </row>
    <row r="154" spans="1:12" ht="35.1" customHeight="1" x14ac:dyDescent="0.3">
      <c r="A154" s="3" t="s">
        <v>270</v>
      </c>
      <c r="C154" s="3" t="s">
        <v>266</v>
      </c>
      <c r="F154" s="31" t="s">
        <v>272</v>
      </c>
      <c r="G154" s="31" t="s">
        <v>273</v>
      </c>
      <c r="L154" s="3" t="s">
        <v>271</v>
      </c>
    </row>
    <row r="155" spans="1:12" ht="35.1" customHeight="1" x14ac:dyDescent="0.3">
      <c r="F155" s="31"/>
      <c r="G155" s="31"/>
    </row>
    <row r="156" spans="1:12" ht="35.1" customHeight="1" x14ac:dyDescent="0.3">
      <c r="A156" s="3" t="s">
        <v>260</v>
      </c>
      <c r="B156" s="3">
        <v>1</v>
      </c>
      <c r="D156" s="30">
        <v>45898</v>
      </c>
      <c r="F156" s="31" t="s">
        <v>262</v>
      </c>
      <c r="G156" s="31" t="s">
        <v>263</v>
      </c>
      <c r="L156" s="3" t="s">
        <v>261</v>
      </c>
    </row>
    <row r="160" spans="1:12" ht="35.1" customHeight="1" x14ac:dyDescent="0.3">
      <c r="C160" s="11" t="s">
        <v>30</v>
      </c>
      <c r="D160" s="4">
        <f>E104</f>
        <v>45896.895833333336</v>
      </c>
      <c r="E160" s="4">
        <f>D160+TIME(INT(H160),(H160-INT(H160))*60,0)+DAY(INT(H160/24))</f>
        <v>45896.958333333336</v>
      </c>
      <c r="F160" s="8" t="s">
        <v>140</v>
      </c>
      <c r="G160" s="8" t="s">
        <v>141</v>
      </c>
      <c r="H160" s="11">
        <v>1.5</v>
      </c>
      <c r="I160" s="11"/>
      <c r="K160" s="11">
        <v>600</v>
      </c>
      <c r="L160" s="11" t="s">
        <v>152</v>
      </c>
    </row>
    <row r="161" spans="3:12" ht="35.1" customHeight="1" x14ac:dyDescent="0.3">
      <c r="C161" s="11"/>
      <c r="D161" s="4"/>
      <c r="E161" s="4"/>
      <c r="F161" s="8"/>
      <c r="G161" s="8"/>
      <c r="H161" s="11"/>
      <c r="I161" s="11"/>
      <c r="K161" s="11"/>
      <c r="L161" s="11"/>
    </row>
    <row r="162" spans="3:12" ht="35.1" customHeight="1" x14ac:dyDescent="0.3">
      <c r="C162" s="11"/>
      <c r="D162" s="4" t="e">
        <f>#REF!</f>
        <v>#REF!</v>
      </c>
      <c r="E162" s="4" t="e">
        <f>D162+TIME(INT(H162),(H162-INT(H162))*60,0)</f>
        <v>#REF!</v>
      </c>
      <c r="F162" s="8"/>
      <c r="G162" s="8"/>
      <c r="H162" s="11">
        <f>I162/J162</f>
        <v>2</v>
      </c>
      <c r="I162" s="11">
        <v>20</v>
      </c>
      <c r="J162" s="11">
        <v>10</v>
      </c>
      <c r="K162" s="11"/>
      <c r="L162" s="11"/>
    </row>
    <row r="163" spans="3:12" ht="35.1" customHeight="1" x14ac:dyDescent="0.3">
      <c r="C163" s="11" t="s">
        <v>130</v>
      </c>
      <c r="D163" s="4" t="e">
        <f>E162</f>
        <v>#REF!</v>
      </c>
      <c r="E163" s="4" t="e">
        <f>D163+TIME(INT(H163),(H163-INT(H163))*60,0)</f>
        <v>#REF!</v>
      </c>
      <c r="F163" s="8" t="s">
        <v>142</v>
      </c>
      <c r="G163" s="8" t="s">
        <v>143</v>
      </c>
      <c r="H163" s="11">
        <v>4</v>
      </c>
      <c r="J163" s="11"/>
      <c r="K163" s="11">
        <v>1300</v>
      </c>
      <c r="L163" s="11" t="s">
        <v>153</v>
      </c>
    </row>
    <row r="164" spans="3:12" ht="35.1" customHeight="1" x14ac:dyDescent="0.3">
      <c r="C164" s="11"/>
      <c r="D164" s="4"/>
      <c r="E164" s="4"/>
      <c r="F164" s="8"/>
      <c r="G164" s="8"/>
      <c r="H164" s="11"/>
      <c r="J164" s="11"/>
      <c r="K164" s="11"/>
      <c r="L164" s="11"/>
    </row>
    <row r="165" spans="3:12" ht="35.1" customHeight="1" x14ac:dyDescent="0.3">
      <c r="C165" s="11"/>
      <c r="D165" s="4" t="e">
        <f>E163</f>
        <v>#REF!</v>
      </c>
      <c r="E165" s="4" t="e">
        <f>D165+TIME(INT(H165),(H165-INT(H165))*60,0)</f>
        <v>#REF!</v>
      </c>
      <c r="F165" s="8"/>
      <c r="G165" s="8"/>
      <c r="H165" s="11">
        <f>I165/J165</f>
        <v>2</v>
      </c>
      <c r="I165" s="3">
        <v>20</v>
      </c>
      <c r="J165" s="11">
        <v>10</v>
      </c>
      <c r="K165" s="11"/>
      <c r="L165" s="11"/>
    </row>
    <row r="166" spans="3:12" ht="35.1" customHeight="1" x14ac:dyDescent="0.3">
      <c r="C166" s="11" t="s">
        <v>130</v>
      </c>
      <c r="D166" s="4" t="e">
        <f>E165</f>
        <v>#REF!</v>
      </c>
      <c r="E166" s="4" t="e">
        <f>D166+TIME(INT(H166),(H166-INT(H166))*60,0)</f>
        <v>#REF!</v>
      </c>
      <c r="F166" s="8" t="s">
        <v>144</v>
      </c>
      <c r="G166" s="8" t="s">
        <v>145</v>
      </c>
      <c r="H166" s="11">
        <v>6</v>
      </c>
      <c r="I166" s="11"/>
      <c r="J166" s="11"/>
      <c r="K166" s="11">
        <v>1700</v>
      </c>
      <c r="L166" s="11" t="s">
        <v>160</v>
      </c>
    </row>
    <row r="167" spans="3:12" ht="35.1" customHeight="1" x14ac:dyDescent="0.3">
      <c r="C167" s="11"/>
      <c r="D167" s="4"/>
      <c r="E167" s="4"/>
      <c r="F167" s="8"/>
      <c r="G167" s="8"/>
      <c r="H167" s="11"/>
      <c r="I167" s="11"/>
      <c r="J167" s="11"/>
      <c r="K167" s="11"/>
      <c r="L167" s="11"/>
    </row>
    <row r="168" spans="3:12" ht="35.1" customHeight="1" x14ac:dyDescent="0.3">
      <c r="C168" s="11"/>
      <c r="D168" s="4" t="e">
        <f>E166</f>
        <v>#REF!</v>
      </c>
      <c r="E168" s="4" t="e">
        <f>D168+TIME(INT(H168),(H168-INT(H168))*60,0)</f>
        <v>#REF!</v>
      </c>
      <c r="F168" s="8"/>
      <c r="G168" s="8"/>
      <c r="H168" s="11">
        <f>I168/J168</f>
        <v>5</v>
      </c>
      <c r="I168" s="11">
        <v>50</v>
      </c>
      <c r="J168" s="11">
        <v>10</v>
      </c>
      <c r="K168" s="11"/>
      <c r="L168" s="11"/>
    </row>
    <row r="169" spans="3:12" ht="35.1" customHeight="1" x14ac:dyDescent="0.3">
      <c r="C169" s="11" t="s">
        <v>130</v>
      </c>
      <c r="D169" s="4" t="e">
        <f>E168</f>
        <v>#REF!</v>
      </c>
      <c r="E169" s="4" t="e">
        <f>D169+TIME(INT(H169),(H169-INT(H169))*60,0)</f>
        <v>#REF!</v>
      </c>
      <c r="F169" s="8" t="s">
        <v>146</v>
      </c>
      <c r="G169" s="8" t="s">
        <v>147</v>
      </c>
      <c r="H169" s="11"/>
      <c r="I169" s="11"/>
      <c r="J169" s="11"/>
      <c r="K169" s="11"/>
      <c r="L169" s="11" t="s">
        <v>132</v>
      </c>
    </row>
    <row r="170" spans="3:12" ht="35.1" customHeight="1" x14ac:dyDescent="0.3">
      <c r="C170" s="11"/>
      <c r="D170" s="4"/>
      <c r="E170" s="4"/>
      <c r="F170" s="8" t="s">
        <v>148</v>
      </c>
      <c r="G170" s="8" t="s">
        <v>149</v>
      </c>
      <c r="H170" s="11"/>
      <c r="I170" s="11"/>
      <c r="J170" s="11"/>
      <c r="K170" s="11"/>
      <c r="L170" s="11" t="s">
        <v>133</v>
      </c>
    </row>
  </sheetData>
  <mergeCells count="14"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8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M5" sqref="M5:N19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-139.214550127716</v>
      </c>
      <c r="F5">
        <v>69.987115390907107</v>
      </c>
      <c r="G5" s="1"/>
      <c r="H5" s="1">
        <f>ROUNDDOWN(E5,0)</f>
        <v>-139</v>
      </c>
      <c r="I5" s="1">
        <f>ABS((E5-H5)*60)</f>
        <v>12.873007662959708</v>
      </c>
      <c r="J5" s="1">
        <f>ROUNDDOWN(F5,0)</f>
        <v>69</v>
      </c>
      <c r="K5" s="1">
        <f>ABS((J5-F5)*60)</f>
        <v>59.226923454426412</v>
      </c>
      <c r="L5" s="1"/>
      <c r="M5" t="str">
        <f>CONCATENATE(H5,"d",ROUND(I5,4))</f>
        <v>-139d12.873</v>
      </c>
      <c r="N5" t="str">
        <f>CONCATENATE(J5,"d",ROUND(K5,4))</f>
        <v>69d59.2269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-139.30638679946699</v>
      </c>
      <c r="F6">
        <v>70.0603499667194</v>
      </c>
      <c r="G6" s="1"/>
      <c r="H6" s="1">
        <f t="shared" ref="H6:H8" si="0">ROUNDDOWN(E6,0)</f>
        <v>-139</v>
      </c>
      <c r="I6" s="1">
        <f t="shared" ref="I6:I8" si="1">ABS((E6-H6)*60)</f>
        <v>18.383207968019519</v>
      </c>
      <c r="J6" s="1">
        <f t="shared" ref="J6:J8" si="2">ROUNDDOWN(F6,0)</f>
        <v>70</v>
      </c>
      <c r="K6" s="1">
        <f t="shared" ref="K6:K8" si="3">ABS((J6-F6)*60)</f>
        <v>3.6209980031640043</v>
      </c>
      <c r="L6" s="1"/>
      <c r="M6" t="str">
        <f t="shared" ref="M6:M31" si="4">CONCATENATE(H6,"d",ROUND(I6,4))</f>
        <v>-139d18.3832</v>
      </c>
      <c r="N6" t="str">
        <f t="shared" ref="N6:N31" si="5">CONCATENATE(J6,"d",ROUND(K6,4))</f>
        <v>70d3.621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-139.39896802857999</v>
      </c>
      <c r="F7">
        <v>70.125406842085894</v>
      </c>
      <c r="G7" s="1"/>
      <c r="H7" s="1">
        <f t="shared" si="0"/>
        <v>-139</v>
      </c>
      <c r="I7" s="1">
        <f t="shared" si="1"/>
        <v>23.938081714799182</v>
      </c>
      <c r="J7" s="1">
        <f t="shared" si="2"/>
        <v>70</v>
      </c>
      <c r="K7" s="1">
        <f t="shared" si="3"/>
        <v>7.5244105251536553</v>
      </c>
      <c r="L7" s="1"/>
      <c r="M7" t="str">
        <f t="shared" si="4"/>
        <v>-139d23.9381</v>
      </c>
      <c r="N7" t="str">
        <f t="shared" si="5"/>
        <v>70d7.5244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-139.42995725364901</v>
      </c>
      <c r="F8">
        <v>70.130396924071704</v>
      </c>
      <c r="G8" s="1"/>
      <c r="H8" s="1">
        <f t="shared" si="0"/>
        <v>-139</v>
      </c>
      <c r="I8" s="1">
        <f t="shared" si="1"/>
        <v>25.79743521894045</v>
      </c>
      <c r="J8" s="1">
        <f t="shared" si="2"/>
        <v>70</v>
      </c>
      <c r="K8" s="1">
        <f t="shared" si="3"/>
        <v>7.8238154443022268</v>
      </c>
      <c r="L8" s="1"/>
      <c r="M8" t="str">
        <f t="shared" si="4"/>
        <v>-139d25.7974</v>
      </c>
      <c r="N8" t="str">
        <f t="shared" si="5"/>
        <v>70d7.8238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-139.52457704410301</v>
      </c>
      <c r="F9">
        <v>70.133681496106604</v>
      </c>
      <c r="G9" s="1"/>
      <c r="H9" s="1">
        <f t="shared" ref="H9:H31" si="6">ROUNDDOWN(E9,0)</f>
        <v>-139</v>
      </c>
      <c r="I9" s="1">
        <f t="shared" ref="I9:I31" si="7">ABS((E9-H9)*60)</f>
        <v>31.474622646180705</v>
      </c>
      <c r="J9" s="1">
        <f t="shared" ref="J9:J31" si="8">ROUNDDOWN(F9,0)</f>
        <v>70</v>
      </c>
      <c r="K9" s="1">
        <f t="shared" ref="K9:K31" si="9">ABS((J9-F9)*60)</f>
        <v>8.0208897663962375</v>
      </c>
      <c r="L9" s="1"/>
      <c r="M9" t="str">
        <f t="shared" si="4"/>
        <v>-139d31.4746</v>
      </c>
      <c r="N9" t="str">
        <f t="shared" si="5"/>
        <v>70d8.0209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-139.61763544409001</v>
      </c>
      <c r="F10">
        <v>70.145181554248296</v>
      </c>
      <c r="G10" s="1"/>
      <c r="H10" s="1">
        <f t="shared" si="6"/>
        <v>-139</v>
      </c>
      <c r="I10" s="1">
        <f t="shared" si="7"/>
        <v>37.058126645400762</v>
      </c>
      <c r="J10" s="1">
        <f t="shared" si="8"/>
        <v>70</v>
      </c>
      <c r="K10" s="1">
        <f t="shared" si="9"/>
        <v>8.7108932548977691</v>
      </c>
      <c r="L10" s="1"/>
      <c r="M10" t="str">
        <f t="shared" si="4"/>
        <v>-139d37.0581</v>
      </c>
      <c r="N10" t="str">
        <f t="shared" si="5"/>
        <v>70d8.7109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-139.72164835255401</v>
      </c>
      <c r="F11">
        <v>70.157294440756004</v>
      </c>
      <c r="G11" s="1"/>
      <c r="H11" s="1">
        <f t="shared" si="6"/>
        <v>-139</v>
      </c>
      <c r="I11" s="1">
        <f t="shared" si="7"/>
        <v>43.298901153240763</v>
      </c>
      <c r="J11" s="1">
        <f t="shared" si="8"/>
        <v>70</v>
      </c>
      <c r="K11" s="1">
        <f t="shared" si="9"/>
        <v>9.4376664453602643</v>
      </c>
      <c r="L11" s="1"/>
      <c r="M11" t="str">
        <f t="shared" si="4"/>
        <v>-139d43.2989</v>
      </c>
      <c r="N11" t="str">
        <f t="shared" si="5"/>
        <v>70d9.4377</v>
      </c>
      <c r="Q11" s="18"/>
      <c r="R11" s="18"/>
      <c r="S11" s="18"/>
      <c r="T11" s="18"/>
      <c r="U11" s="18"/>
      <c r="V11" s="18"/>
    </row>
    <row r="12" spans="1:22" x14ac:dyDescent="0.3">
      <c r="D12" s="1"/>
      <c r="E12">
        <v>-139.83844357810301</v>
      </c>
      <c r="F12">
        <v>70.177208629110197</v>
      </c>
      <c r="H12" s="1">
        <f t="shared" si="6"/>
        <v>-139</v>
      </c>
      <c r="I12" s="1">
        <f t="shared" si="7"/>
        <v>50.306614686180637</v>
      </c>
      <c r="J12" s="1">
        <f t="shared" si="8"/>
        <v>70</v>
      </c>
      <c r="K12" s="1">
        <f t="shared" si="9"/>
        <v>10.632517746611825</v>
      </c>
      <c r="L12" s="1"/>
      <c r="M12" t="str">
        <f t="shared" si="4"/>
        <v>-139d50.3066</v>
      </c>
      <c r="N12" t="str">
        <f t="shared" si="5"/>
        <v>70d10.6325</v>
      </c>
      <c r="Q12" s="18"/>
      <c r="R12" s="18"/>
      <c r="S12" s="18"/>
      <c r="T12" s="18"/>
      <c r="U12" s="18"/>
      <c r="V12" s="18"/>
    </row>
    <row r="13" spans="1:22" x14ac:dyDescent="0.3">
      <c r="D13" s="1"/>
      <c r="E13">
        <v>-139.840195030236</v>
      </c>
      <c r="F13">
        <v>70.176021866490899</v>
      </c>
      <c r="H13" s="1">
        <f t="shared" si="6"/>
        <v>-139</v>
      </c>
      <c r="I13" s="1">
        <f t="shared" si="7"/>
        <v>50.41170181416021</v>
      </c>
      <c r="J13" s="1">
        <f t="shared" si="8"/>
        <v>70</v>
      </c>
      <c r="K13" s="1">
        <f t="shared" si="9"/>
        <v>10.561311989453941</v>
      </c>
      <c r="L13" s="1"/>
      <c r="M13" t="str">
        <f t="shared" si="4"/>
        <v>-139d50.4117</v>
      </c>
      <c r="N13" t="str">
        <f t="shared" si="5"/>
        <v>70d10.5613</v>
      </c>
      <c r="Q13" s="18"/>
      <c r="R13" s="18"/>
      <c r="S13" s="18"/>
      <c r="T13" s="18"/>
      <c r="U13" s="18"/>
      <c r="V13" s="18"/>
    </row>
    <row r="14" spans="1:22" x14ac:dyDescent="0.3">
      <c r="E14">
        <v>-139.72340512985301</v>
      </c>
      <c r="F14">
        <v>70.156108961590405</v>
      </c>
      <c r="H14" s="1">
        <f t="shared" si="6"/>
        <v>-139</v>
      </c>
      <c r="I14" s="1">
        <f t="shared" si="7"/>
        <v>43.404307791180372</v>
      </c>
      <c r="J14" s="1">
        <f t="shared" si="8"/>
        <v>70</v>
      </c>
      <c r="K14" s="1">
        <f t="shared" si="9"/>
        <v>9.3665376954243129</v>
      </c>
      <c r="L14" s="1"/>
      <c r="M14" t="str">
        <f t="shared" si="4"/>
        <v>-139d43.4043</v>
      </c>
      <c r="N14" t="str">
        <f t="shared" si="5"/>
        <v>70d9.3665</v>
      </c>
      <c r="Q14" s="18"/>
      <c r="R14" s="18"/>
      <c r="S14" s="18"/>
      <c r="T14" s="18"/>
      <c r="U14" s="18"/>
      <c r="V14" s="18"/>
    </row>
    <row r="15" spans="1:22" x14ac:dyDescent="0.3">
      <c r="E15">
        <v>-139.61893549899699</v>
      </c>
      <c r="F15">
        <v>70.143930055993494</v>
      </c>
      <c r="H15" s="1">
        <f t="shared" si="6"/>
        <v>-139</v>
      </c>
      <c r="I15" s="1">
        <f t="shared" si="7"/>
        <v>37.136129939819398</v>
      </c>
      <c r="J15" s="1">
        <f t="shared" si="8"/>
        <v>70</v>
      </c>
      <c r="K15" s="1">
        <f t="shared" si="9"/>
        <v>8.6358033596096107</v>
      </c>
      <c r="L15" s="1"/>
      <c r="M15" t="str">
        <f t="shared" si="4"/>
        <v>-139d37.1361</v>
      </c>
      <c r="N15" t="str">
        <f t="shared" si="5"/>
        <v>70d8.6358</v>
      </c>
      <c r="Q15" s="18"/>
      <c r="R15" s="18"/>
      <c r="S15" s="18"/>
      <c r="T15" s="18"/>
      <c r="U15" s="18"/>
      <c r="V15" s="18"/>
    </row>
    <row r="16" spans="1:22" x14ac:dyDescent="0.3">
      <c r="E16">
        <v>-139.525912983463</v>
      </c>
      <c r="F16">
        <v>70.132434561162597</v>
      </c>
      <c r="H16" s="1">
        <f t="shared" si="6"/>
        <v>-139</v>
      </c>
      <c r="I16" s="1">
        <f t="shared" si="7"/>
        <v>31.554779007780098</v>
      </c>
      <c r="J16" s="1">
        <f t="shared" si="8"/>
        <v>70</v>
      </c>
      <c r="K16" s="1">
        <f t="shared" si="9"/>
        <v>7.9460736697558332</v>
      </c>
      <c r="L16" s="1"/>
      <c r="M16" t="str">
        <f t="shared" si="4"/>
        <v>-139d31.5548</v>
      </c>
      <c r="N16" t="str">
        <f t="shared" si="5"/>
        <v>70d7.9461</v>
      </c>
      <c r="Q16" s="18"/>
      <c r="R16" s="18"/>
      <c r="S16" s="18"/>
      <c r="T16" s="18"/>
      <c r="U16" s="18"/>
      <c r="V16" s="18"/>
    </row>
    <row r="17" spans="5:22" x14ac:dyDescent="0.3">
      <c r="E17">
        <v>-139.43102135330801</v>
      </c>
      <c r="F17">
        <v>70.129100038111602</v>
      </c>
      <c r="H17" s="1">
        <f t="shared" si="6"/>
        <v>-139</v>
      </c>
      <c r="I17" s="1">
        <f t="shared" si="7"/>
        <v>25.861281198480697</v>
      </c>
      <c r="J17" s="1">
        <f t="shared" si="8"/>
        <v>70</v>
      </c>
      <c r="K17" s="1">
        <f t="shared" si="9"/>
        <v>7.7460022866961253</v>
      </c>
      <c r="L17" s="1"/>
      <c r="M17" t="str">
        <f t="shared" si="4"/>
        <v>-139d25.8613</v>
      </c>
      <c r="N17" t="str">
        <f t="shared" si="5"/>
        <v>70d7.746</v>
      </c>
      <c r="Q17" s="18"/>
      <c r="R17" s="18"/>
      <c r="S17" s="18"/>
      <c r="T17" s="18"/>
      <c r="U17" s="18"/>
      <c r="V17" s="18"/>
    </row>
    <row r="18" spans="5:22" x14ac:dyDescent="0.3">
      <c r="E18">
        <v>-139.401876919899</v>
      </c>
      <c r="F18">
        <v>70.124407176378398</v>
      </c>
      <c r="H18" s="1">
        <f t="shared" si="6"/>
        <v>-139</v>
      </c>
      <c r="I18" s="1">
        <f t="shared" si="7"/>
        <v>24.112615193939746</v>
      </c>
      <c r="J18" s="1">
        <f t="shared" si="8"/>
        <v>70</v>
      </c>
      <c r="K18" s="1">
        <f t="shared" si="9"/>
        <v>7.4644305827038693</v>
      </c>
      <c r="L18" s="1"/>
      <c r="M18" t="str">
        <f t="shared" si="4"/>
        <v>-139d24.1126</v>
      </c>
      <c r="N18" t="str">
        <f t="shared" si="5"/>
        <v>70d7.4644</v>
      </c>
      <c r="Q18" s="18"/>
      <c r="R18" s="18"/>
      <c r="S18" s="18"/>
      <c r="T18" s="18"/>
      <c r="U18" s="18"/>
      <c r="V18" s="18"/>
    </row>
    <row r="19" spans="5:22" x14ac:dyDescent="0.3">
      <c r="E19">
        <v>-139.30992413136801</v>
      </c>
      <c r="F19">
        <v>70.059798745666598</v>
      </c>
      <c r="H19" s="1">
        <f t="shared" si="6"/>
        <v>-139</v>
      </c>
      <c r="I19" s="1">
        <f t="shared" si="7"/>
        <v>18.595447882080407</v>
      </c>
      <c r="J19" s="1">
        <f t="shared" si="8"/>
        <v>70</v>
      </c>
      <c r="K19" s="1">
        <f t="shared" si="9"/>
        <v>3.5879247399958558</v>
      </c>
      <c r="L19" s="1"/>
      <c r="M19" t="str">
        <f t="shared" si="4"/>
        <v>-139d18.5954</v>
      </c>
      <c r="N19" t="str">
        <f t="shared" si="5"/>
        <v>70d3.5879</v>
      </c>
      <c r="Q19" s="18"/>
      <c r="R19" s="18"/>
      <c r="S19" s="18"/>
      <c r="T19" s="18"/>
      <c r="U19" s="18"/>
      <c r="V19" s="18"/>
    </row>
    <row r="20" spans="5:22" x14ac:dyDescent="0.3">
      <c r="H20" s="1">
        <f t="shared" si="6"/>
        <v>0</v>
      </c>
      <c r="I20" s="1">
        <f t="shared" si="7"/>
        <v>0</v>
      </c>
      <c r="J20" s="1">
        <f t="shared" si="8"/>
        <v>0</v>
      </c>
      <c r="K20" s="1">
        <f t="shared" si="9"/>
        <v>0</v>
      </c>
      <c r="L20" s="1"/>
      <c r="M20" t="str">
        <f t="shared" si="4"/>
        <v>0d0</v>
      </c>
      <c r="N20" t="str">
        <f t="shared" si="5"/>
        <v>0d0</v>
      </c>
      <c r="Q20" s="18"/>
      <c r="R20" s="18"/>
      <c r="S20" s="18"/>
      <c r="T20" s="18"/>
      <c r="U20" s="18"/>
      <c r="V20" s="18"/>
    </row>
    <row r="21" spans="5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4"/>
        <v>0d0</v>
      </c>
      <c r="N21" t="str">
        <f t="shared" si="5"/>
        <v>0d0</v>
      </c>
      <c r="Q21" s="18"/>
      <c r="R21" s="18"/>
      <c r="S21" s="18"/>
      <c r="T21" s="18"/>
      <c r="U21" s="18"/>
      <c r="V21" s="18"/>
    </row>
    <row r="22" spans="5:22" x14ac:dyDescent="0.3">
      <c r="H22" s="1">
        <f t="shared" si="6"/>
        <v>0</v>
      </c>
      <c r="I22" s="1">
        <f t="shared" si="7"/>
        <v>0</v>
      </c>
      <c r="J22" s="1">
        <f t="shared" si="8"/>
        <v>0</v>
      </c>
      <c r="K22" s="1">
        <f t="shared" si="9"/>
        <v>0</v>
      </c>
      <c r="L22" s="1"/>
      <c r="M22" t="str">
        <f t="shared" si="4"/>
        <v>0d0</v>
      </c>
      <c r="N22" t="str">
        <f t="shared" si="5"/>
        <v>0d0</v>
      </c>
      <c r="Q22" s="18"/>
      <c r="R22" s="18"/>
      <c r="S22" s="18"/>
      <c r="T22" s="18"/>
      <c r="U22" s="18"/>
      <c r="V22" s="18"/>
    </row>
    <row r="23" spans="5:22" x14ac:dyDescent="0.3">
      <c r="H23" s="1">
        <f t="shared" si="6"/>
        <v>0</v>
      </c>
      <c r="I23" s="1">
        <f t="shared" si="7"/>
        <v>0</v>
      </c>
      <c r="J23" s="1">
        <f t="shared" si="8"/>
        <v>0</v>
      </c>
      <c r="K23" s="1">
        <f t="shared" si="9"/>
        <v>0</v>
      </c>
      <c r="L23" s="1"/>
      <c r="M23" t="str">
        <f t="shared" si="4"/>
        <v>0d0</v>
      </c>
      <c r="N23" t="str">
        <f t="shared" si="5"/>
        <v>0d0</v>
      </c>
      <c r="Q23" s="18"/>
      <c r="R23" s="18"/>
      <c r="S23" s="18"/>
      <c r="T23" s="18"/>
      <c r="U23" s="18"/>
      <c r="V23" s="18"/>
    </row>
    <row r="24" spans="5:22" x14ac:dyDescent="0.3">
      <c r="H24" s="1">
        <f t="shared" si="6"/>
        <v>0</v>
      </c>
      <c r="I24" s="1">
        <f t="shared" si="7"/>
        <v>0</v>
      </c>
      <c r="J24" s="1">
        <f t="shared" si="8"/>
        <v>0</v>
      </c>
      <c r="K24" s="1">
        <f t="shared" si="9"/>
        <v>0</v>
      </c>
      <c r="L24" s="1"/>
      <c r="M24" t="str">
        <f t="shared" si="4"/>
        <v>0d0</v>
      </c>
      <c r="N24" t="str">
        <f t="shared" si="5"/>
        <v>0d0</v>
      </c>
      <c r="Q24" s="18"/>
      <c r="R24" s="18"/>
      <c r="S24" s="18"/>
      <c r="T24" s="18"/>
      <c r="U24" s="18"/>
      <c r="V24" s="18"/>
    </row>
    <row r="25" spans="5:22" x14ac:dyDescent="0.3">
      <c r="H25" s="1">
        <f t="shared" si="6"/>
        <v>0</v>
      </c>
      <c r="I25" s="1">
        <f t="shared" si="7"/>
        <v>0</v>
      </c>
      <c r="J25" s="1">
        <f t="shared" si="8"/>
        <v>0</v>
      </c>
      <c r="K25" s="1">
        <f t="shared" si="9"/>
        <v>0</v>
      </c>
      <c r="L25" s="1"/>
      <c r="M25" t="str">
        <f t="shared" si="4"/>
        <v>0d0</v>
      </c>
      <c r="N25" t="str">
        <f t="shared" si="5"/>
        <v>0d0</v>
      </c>
      <c r="Q25" s="18"/>
      <c r="R25" s="18"/>
      <c r="S25" s="18"/>
      <c r="T25" s="18"/>
      <c r="U25" s="18"/>
      <c r="V25" s="18"/>
    </row>
    <row r="26" spans="5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4"/>
        <v>0d0</v>
      </c>
      <c r="N26" t="str">
        <f t="shared" si="5"/>
        <v>0d0</v>
      </c>
      <c r="Q26" s="18"/>
      <c r="R26" s="18"/>
      <c r="S26" s="18"/>
      <c r="T26" s="18"/>
      <c r="U26" s="18"/>
      <c r="V26" s="18"/>
    </row>
    <row r="27" spans="5:22" x14ac:dyDescent="0.3">
      <c r="H27" s="1">
        <f t="shared" si="6"/>
        <v>0</v>
      </c>
      <c r="I27" s="1">
        <f t="shared" si="7"/>
        <v>0</v>
      </c>
      <c r="J27" s="1">
        <f t="shared" si="8"/>
        <v>0</v>
      </c>
      <c r="K27" s="1">
        <f t="shared" si="9"/>
        <v>0</v>
      </c>
      <c r="L27" s="1"/>
      <c r="M27" t="str">
        <f t="shared" si="4"/>
        <v>0d0</v>
      </c>
      <c r="N27" t="str">
        <f t="shared" si="5"/>
        <v>0d0</v>
      </c>
      <c r="Q27" s="18"/>
      <c r="R27" s="18"/>
      <c r="S27" s="18"/>
      <c r="T27" s="18"/>
      <c r="U27" s="18"/>
      <c r="V27" s="18"/>
    </row>
    <row r="28" spans="5:22" x14ac:dyDescent="0.3">
      <c r="H28" s="1">
        <f t="shared" ref="H28" si="10">ROUNDDOWN(E28,0)</f>
        <v>0</v>
      </c>
      <c r="I28" s="1">
        <f t="shared" ref="I28" si="11">ABS((E28-H28)*60)</f>
        <v>0</v>
      </c>
      <c r="J28" s="1">
        <f t="shared" ref="J28" si="12">ROUNDDOWN(F28,0)</f>
        <v>0</v>
      </c>
      <c r="K28" s="1">
        <f t="shared" ref="K28" si="13">ABS((J28-F28)*60)</f>
        <v>0</v>
      </c>
      <c r="L28" s="1"/>
      <c r="M28" t="str">
        <f t="shared" ref="M28" si="14">CONCATENATE(H28,"d",ROUND(I28,4))</f>
        <v>0d0</v>
      </c>
      <c r="N28" t="str">
        <f t="shared" ref="N28" si="15">CONCATENATE(J28,"d",ROUND(K28,4))</f>
        <v>0d0</v>
      </c>
      <c r="Q28" s="18"/>
      <c r="R28" s="18"/>
      <c r="S28" s="18"/>
      <c r="T28" s="18"/>
      <c r="U28" s="18"/>
      <c r="V28" s="18"/>
    </row>
    <row r="29" spans="5:22" x14ac:dyDescent="0.3">
      <c r="H29" s="1">
        <f t="shared" si="6"/>
        <v>0</v>
      </c>
      <c r="I29" s="1">
        <f t="shared" si="7"/>
        <v>0</v>
      </c>
      <c r="J29" s="1">
        <f t="shared" si="8"/>
        <v>0</v>
      </c>
      <c r="K29" s="1">
        <f t="shared" si="9"/>
        <v>0</v>
      </c>
      <c r="L29" s="1"/>
      <c r="M29" t="str">
        <f t="shared" si="4"/>
        <v>0d0</v>
      </c>
      <c r="N29" t="str">
        <f t="shared" si="5"/>
        <v>0d0</v>
      </c>
      <c r="Q29" s="18"/>
      <c r="R29" s="18"/>
      <c r="S29" s="18"/>
      <c r="T29" s="18"/>
      <c r="U29" s="18"/>
      <c r="V29" s="18"/>
    </row>
    <row r="30" spans="5:22" x14ac:dyDescent="0.3">
      <c r="H30" s="1">
        <f t="shared" si="6"/>
        <v>0</v>
      </c>
      <c r="I30" s="1">
        <f t="shared" si="7"/>
        <v>0</v>
      </c>
      <c r="J30" s="1">
        <f t="shared" si="8"/>
        <v>0</v>
      </c>
      <c r="K30" s="1">
        <f t="shared" si="9"/>
        <v>0</v>
      </c>
      <c r="L30" s="1"/>
      <c r="M30" t="str">
        <f t="shared" si="4"/>
        <v>0d0</v>
      </c>
      <c r="N30" t="str">
        <f t="shared" si="5"/>
        <v>0d0</v>
      </c>
      <c r="Q30" s="18"/>
      <c r="R30" s="18"/>
      <c r="S30" s="18"/>
      <c r="T30" s="18"/>
      <c r="U30" s="18"/>
      <c r="V30" s="18"/>
    </row>
    <row r="31" spans="5:22" x14ac:dyDescent="0.3">
      <c r="H31" s="1">
        <f t="shared" si="6"/>
        <v>0</v>
      </c>
      <c r="I31" s="1">
        <f t="shared" si="7"/>
        <v>0</v>
      </c>
      <c r="J31" s="1">
        <f t="shared" si="8"/>
        <v>0</v>
      </c>
      <c r="K31" s="1">
        <f t="shared" si="9"/>
        <v>0</v>
      </c>
      <c r="L31" s="1"/>
      <c r="M31" t="str">
        <f t="shared" si="4"/>
        <v>0d0</v>
      </c>
      <c r="N31" t="str">
        <f t="shared" si="5"/>
        <v>0d0</v>
      </c>
      <c r="Q31" s="18"/>
      <c r="R31" s="18"/>
      <c r="S31" s="18"/>
      <c r="T31" s="18"/>
      <c r="U31" s="18"/>
      <c r="V31" s="18"/>
    </row>
    <row r="32" spans="5:22" x14ac:dyDescent="0.3">
      <c r="Q32" s="18"/>
      <c r="R32" s="18"/>
      <c r="S32" s="18"/>
      <c r="T32" s="18"/>
      <c r="U32" s="18"/>
      <c r="V32" s="18"/>
    </row>
    <row r="33" spans="17:22" x14ac:dyDescent="0.3">
      <c r="Q33" s="18"/>
      <c r="R33" s="18"/>
      <c r="S33" s="18"/>
      <c r="T33" s="18"/>
      <c r="U33" s="18"/>
      <c r="V33" s="18"/>
    </row>
    <row r="34" spans="17:22" x14ac:dyDescent="0.3">
      <c r="Q34" s="18"/>
      <c r="R34" s="18"/>
      <c r="S34" s="18"/>
      <c r="T34" s="18"/>
      <c r="U34" s="18"/>
      <c r="V34" s="18"/>
    </row>
    <row r="35" spans="17:22" x14ac:dyDescent="0.3">
      <c r="Q35" s="18"/>
      <c r="R35" s="18"/>
      <c r="S35" s="18"/>
      <c r="T35" s="18"/>
      <c r="U35" s="18"/>
      <c r="V35" s="18"/>
    </row>
    <row r="36" spans="17:22" x14ac:dyDescent="0.3">
      <c r="Q36" s="18"/>
      <c r="R36" s="18"/>
      <c r="S36" s="18"/>
      <c r="T36" s="18"/>
      <c r="U36" s="18"/>
      <c r="V36" s="1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170</v>
      </c>
      <c r="G3" t="s">
        <v>175</v>
      </c>
    </row>
    <row r="4" spans="3:13" x14ac:dyDescent="0.3">
      <c r="C4" s="18" t="s">
        <v>155</v>
      </c>
      <c r="D4" s="18" t="s">
        <v>171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172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157</v>
      </c>
      <c r="D6" s="18" t="s">
        <v>173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174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2025-08-29T04:07:03Z</cp:lastPrinted>
  <dcterms:created xsi:type="dcterms:W3CDTF">2022-08-26T03:24:43Z</dcterms:created>
  <dcterms:modified xsi:type="dcterms:W3CDTF">2025-08-29T04:22:48Z</dcterms:modified>
</cp:coreProperties>
</file>