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0" i="1" l="1"/>
  <c r="E149" i="1"/>
  <c r="E138" i="1" l="1"/>
  <c r="D139" i="1" s="1"/>
  <c r="E112" i="1" l="1"/>
  <c r="H110" i="1" l="1"/>
  <c r="H104" i="1"/>
  <c r="E102" i="1"/>
  <c r="D104" i="1" s="1"/>
  <c r="E104" i="1" l="1"/>
  <c r="D165" i="1" s="1"/>
  <c r="E165" i="1" s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73" i="1" l="1"/>
  <c r="H170" i="1"/>
  <c r="H167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67" i="1" l="1"/>
  <c r="E167" i="1" s="1"/>
  <c r="D168" i="1" s="1"/>
  <c r="E168" i="1" s="1"/>
  <c r="D170" i="1" s="1"/>
  <c r="E170" i="1" s="1"/>
  <c r="D171" i="1" s="1"/>
  <c r="E171" i="1" s="1"/>
  <c r="D173" i="1" s="1"/>
  <c r="E173" i="1" s="1"/>
  <c r="D174" i="1" s="1"/>
  <c r="E174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<sst xmlns="http://schemas.openxmlformats.org/spreadsheetml/2006/main" count="410" uniqueCount="326">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</sst>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70" zoomScaleNormal="70" workbookViewId="0">
      <pane ySplit="5" topLeftCell="A6" activePane="bottomLeft" state="frozen"/>
      <selection pane="bottomLeft" activeCell="F152" sqref="F152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45898.914148611111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6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6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6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6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6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6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6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7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24" t="s">
        <v>242</v>
      </c>
      <c r="G99" s="24" t="s">
        <v>243</v>
      </c>
    </row>
    <row r="100" spans="1:12" ht="35.1" hidden="1" customHeight="1" x14ac:dyDescent="0.3">
      <c r="B100" s="3">
        <v>2</v>
      </c>
      <c r="C100" s="3" t="s">
        <v>241</v>
      </c>
      <c r="E100" s="4"/>
      <c r="F100" s="24" t="s">
        <v>244</v>
      </c>
      <c r="G100" s="24" t="s">
        <v>245</v>
      </c>
    </row>
    <row r="101" spans="1:12" ht="35.1" hidden="1" customHeight="1" x14ac:dyDescent="0.3">
      <c r="B101" s="3">
        <v>3</v>
      </c>
      <c r="C101" s="3" t="s">
        <v>241</v>
      </c>
      <c r="F101" s="24" t="s">
        <v>248</v>
      </c>
      <c r="G101" s="24" t="s">
        <v>249</v>
      </c>
    </row>
    <row r="102" spans="1:12" ht="35.1" hidden="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24" t="s">
        <v>246</v>
      </c>
      <c r="G102" s="24" t="s">
        <v>247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hidden="1" customHeight="1" x14ac:dyDescent="0.3">
      <c r="B107" s="3">
        <v>2</v>
      </c>
      <c r="C107" s="3" t="s">
        <v>257</v>
      </c>
      <c r="D107" s="4">
        <f>E165</f>
        <v>45896.958333333336</v>
      </c>
      <c r="E107" s="4">
        <f>D107+TIME(INT(H107),(H107-INT(H107))*60,0)+DAY(INT(H107/24))</f>
        <v>45897.020833333336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251</v>
      </c>
      <c r="D110" s="20">
        <f>E107</f>
        <v>45897.020833333336</v>
      </c>
      <c r="E110" s="4">
        <f>D110+TIME(INT(H110),(H110-INT(H110))*60,0)+DAY(INT(H110/24))</f>
        <v>45897.291666666672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258</v>
      </c>
      <c r="B112" s="3">
        <v>1</v>
      </c>
      <c r="C112" s="3" t="s">
        <v>253</v>
      </c>
      <c r="D112" s="20">
        <v>45897.291666666664</v>
      </c>
      <c r="E112" s="4">
        <f>D112+TIME(INT(H112),(H112-INT(H112))*60,0)+DAY(INT(H112/24))</f>
        <v>45897.333333333328</v>
      </c>
      <c r="F112" s="24" t="s">
        <v>265</v>
      </c>
      <c r="G112" s="24" t="s">
        <v>259</v>
      </c>
      <c r="H112" s="3">
        <v>1</v>
      </c>
      <c r="I112" s="3" t="s">
        <v>250</v>
      </c>
      <c r="K112" s="3">
        <v>52</v>
      </c>
    </row>
    <row r="113" spans="1:12" ht="35.1" hidden="1" customHeight="1" x14ac:dyDescent="0.3">
      <c r="B113" s="3">
        <v>2</v>
      </c>
      <c r="C113" s="3" t="s">
        <v>258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266</v>
      </c>
      <c r="C115" s="3" t="s">
        <v>267</v>
      </c>
      <c r="F115" s="3" t="s">
        <v>269</v>
      </c>
      <c r="G115" s="3" t="s">
        <v>270</v>
      </c>
      <c r="L115" s="3" t="s">
        <v>268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271</v>
      </c>
      <c r="C117" s="3" t="s">
        <v>267</v>
      </c>
      <c r="F117" s="24" t="s">
        <v>273</v>
      </c>
      <c r="G117" s="24" t="s">
        <v>274</v>
      </c>
      <c r="L117" s="3" t="s">
        <v>272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262</v>
      </c>
      <c r="G119" s="24" t="s">
        <v>264</v>
      </c>
      <c r="L119" s="3" t="s">
        <v>261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275</v>
      </c>
      <c r="B121" s="3">
        <v>1</v>
      </c>
      <c r="C121" s="3" t="s">
        <v>276</v>
      </c>
      <c r="D121" s="20">
        <v>45897.854166666664</v>
      </c>
      <c r="F121" s="24" t="s">
        <v>277</v>
      </c>
      <c r="G121" s="24" t="s">
        <v>278</v>
      </c>
    </row>
    <row r="122" spans="1:12" ht="35.1" hidden="1" customHeight="1" x14ac:dyDescent="0.3">
      <c r="B122" s="3">
        <v>2</v>
      </c>
      <c r="C122" s="3" t="s">
        <v>276</v>
      </c>
      <c r="F122" s="24" t="s">
        <v>279</v>
      </c>
      <c r="G122" s="24" t="s">
        <v>280</v>
      </c>
    </row>
    <row r="123" spans="1:12" ht="35.1" hidden="1" customHeight="1" x14ac:dyDescent="0.3">
      <c r="B123" s="3">
        <v>3</v>
      </c>
      <c r="C123" s="3" t="s">
        <v>276</v>
      </c>
      <c r="F123" s="24" t="s">
        <v>281</v>
      </c>
      <c r="G123" s="24" t="s">
        <v>282</v>
      </c>
    </row>
    <row r="124" spans="1:12" ht="35.1" hidden="1" customHeight="1" x14ac:dyDescent="0.3">
      <c r="B124" s="3">
        <v>4</v>
      </c>
      <c r="C124" s="3" t="s">
        <v>276</v>
      </c>
      <c r="F124" s="24" t="s">
        <v>283</v>
      </c>
      <c r="G124" s="24" t="s">
        <v>284</v>
      </c>
    </row>
    <row r="125" spans="1:12" ht="35.1" hidden="1" customHeight="1" x14ac:dyDescent="0.3">
      <c r="B125" s="3">
        <v>5</v>
      </c>
      <c r="C125" s="3" t="s">
        <v>276</v>
      </c>
      <c r="F125" s="24" t="s">
        <v>285</v>
      </c>
      <c r="G125" s="24" t="s">
        <v>286</v>
      </c>
    </row>
    <row r="126" spans="1:12" ht="35.1" hidden="1" customHeight="1" x14ac:dyDescent="0.3">
      <c r="B126" s="3">
        <v>6</v>
      </c>
      <c r="C126" s="3" t="s">
        <v>276</v>
      </c>
      <c r="F126" s="24" t="s">
        <v>287</v>
      </c>
      <c r="G126" s="24" t="s">
        <v>288</v>
      </c>
    </row>
    <row r="127" spans="1:12" ht="35.1" hidden="1" customHeight="1" x14ac:dyDescent="0.3">
      <c r="B127" s="3">
        <v>7</v>
      </c>
      <c r="C127" s="3" t="s">
        <v>276</v>
      </c>
      <c r="F127" s="24" t="s">
        <v>289</v>
      </c>
      <c r="G127" s="24" t="s">
        <v>290</v>
      </c>
    </row>
    <row r="128" spans="1:12" ht="35.1" hidden="1" customHeight="1" x14ac:dyDescent="0.3">
      <c r="B128" s="3">
        <v>8</v>
      </c>
      <c r="C128" s="3" t="s">
        <v>276</v>
      </c>
      <c r="F128" s="24" t="s">
        <v>291</v>
      </c>
      <c r="G128" s="24" t="s">
        <v>292</v>
      </c>
    </row>
    <row r="129" spans="1:12" ht="35.1" hidden="1" customHeight="1" x14ac:dyDescent="0.3">
      <c r="B129" s="3">
        <v>9</v>
      </c>
      <c r="C129" s="3" t="s">
        <v>276</v>
      </c>
      <c r="F129" s="24" t="s">
        <v>293</v>
      </c>
      <c r="G129" s="24" t="s">
        <v>294</v>
      </c>
    </row>
    <row r="130" spans="1:12" ht="35.1" hidden="1" customHeight="1" x14ac:dyDescent="0.3">
      <c r="B130" s="3">
        <v>10</v>
      </c>
      <c r="C130" s="3" t="s">
        <v>276</v>
      </c>
      <c r="F130" s="24" t="s">
        <v>295</v>
      </c>
      <c r="G130" s="24" t="s">
        <v>296</v>
      </c>
    </row>
    <row r="131" spans="1:12" ht="35.1" hidden="1" customHeight="1" x14ac:dyDescent="0.3">
      <c r="B131" s="3">
        <v>11</v>
      </c>
      <c r="C131" s="3" t="s">
        <v>276</v>
      </c>
      <c r="F131" s="24" t="s">
        <v>297</v>
      </c>
      <c r="G131" s="24" t="s">
        <v>298</v>
      </c>
    </row>
    <row r="132" spans="1:12" ht="35.1" hidden="1" customHeight="1" x14ac:dyDescent="0.3">
      <c r="B132" s="3">
        <v>12</v>
      </c>
      <c r="C132" s="3" t="s">
        <v>276</v>
      </c>
      <c r="F132" s="24" t="s">
        <v>299</v>
      </c>
      <c r="G132" s="24" t="s">
        <v>300</v>
      </c>
    </row>
    <row r="133" spans="1:12" ht="35.1" hidden="1" customHeight="1" x14ac:dyDescent="0.3">
      <c r="B133" s="3">
        <v>13</v>
      </c>
      <c r="C133" s="3" t="s">
        <v>276</v>
      </c>
      <c r="F133" s="24" t="s">
        <v>301</v>
      </c>
      <c r="G133" s="24" t="s">
        <v>302</v>
      </c>
    </row>
    <row r="134" spans="1:12" ht="35.1" hidden="1" customHeight="1" x14ac:dyDescent="0.3">
      <c r="B134" s="3">
        <v>14</v>
      </c>
      <c r="C134" s="3" t="s">
        <v>276</v>
      </c>
      <c r="D134" s="4"/>
      <c r="E134" s="4"/>
      <c r="F134" s="8" t="s">
        <v>303</v>
      </c>
      <c r="G134" s="8" t="s">
        <v>304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276</v>
      </c>
      <c r="F135" s="3" t="s">
        <v>305</v>
      </c>
      <c r="G135" s="3" t="s">
        <v>306</v>
      </c>
    </row>
    <row r="136" spans="1:12" ht="35.1" hidden="1" customHeight="1" x14ac:dyDescent="0.3">
      <c r="B136" s="3">
        <v>16</v>
      </c>
      <c r="C136" s="3" t="s">
        <v>276</v>
      </c>
      <c r="E136" s="4">
        <v>45898.284722222219</v>
      </c>
      <c r="F136" s="24" t="s">
        <v>262</v>
      </c>
      <c r="G136" s="24" t="s">
        <v>311</v>
      </c>
      <c r="L136" s="3" t="s">
        <v>308</v>
      </c>
    </row>
    <row r="137" spans="1:12" ht="35.1" hidden="1" customHeight="1" x14ac:dyDescent="0.3"/>
    <row r="138" spans="1:12" ht="35.1" hidden="1" customHeight="1" x14ac:dyDescent="0.3">
      <c r="A138" s="3" t="s">
        <v>307</v>
      </c>
      <c r="B138" s="3">
        <v>1</v>
      </c>
      <c r="C138" s="3" t="s">
        <v>253</v>
      </c>
      <c r="D138" s="20">
        <v>45898.291666666664</v>
      </c>
      <c r="E138" s="4">
        <f>D138+TIME(INT(H138),(H138-INT(H138))*60,0)+DAY(INT(H138/24))</f>
        <v>45898.333333333328</v>
      </c>
      <c r="F138" s="24" t="s">
        <v>310</v>
      </c>
      <c r="G138" s="24" t="s">
        <v>264</v>
      </c>
      <c r="H138" s="3">
        <v>1</v>
      </c>
    </row>
    <row r="139" spans="1:12" ht="35.1" hidden="1" customHeight="1" x14ac:dyDescent="0.3">
      <c r="B139" s="3">
        <v>2</v>
      </c>
      <c r="C139" s="3" t="s">
        <v>258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257</v>
      </c>
      <c r="D140" s="20"/>
      <c r="E140" s="4"/>
    </row>
    <row r="141" spans="1:12" ht="35.1" hidden="1" customHeight="1" x14ac:dyDescent="0.3">
      <c r="C141" s="3" t="s">
        <v>321</v>
      </c>
    </row>
    <row r="142" spans="1:12" ht="35.1" customHeight="1" x14ac:dyDescent="0.3">
      <c r="A142" s="3" t="s">
        <v>312</v>
      </c>
      <c r="B142" s="3">
        <v>1</v>
      </c>
      <c r="C142" s="3" t="s">
        <v>322</v>
      </c>
      <c r="F142" s="3" t="s">
        <v>313</v>
      </c>
      <c r="G142" s="3" t="s">
        <v>314</v>
      </c>
    </row>
    <row r="143" spans="1:12" ht="35.1" customHeight="1" x14ac:dyDescent="0.3">
      <c r="B143" s="3">
        <v>2</v>
      </c>
      <c r="F143" s="3" t="s">
        <v>315</v>
      </c>
      <c r="G143" s="3" t="s">
        <v>316</v>
      </c>
    </row>
    <row r="144" spans="1:12" ht="35.1" customHeight="1" x14ac:dyDescent="0.3">
      <c r="B144" s="3">
        <v>3</v>
      </c>
      <c r="F144" s="3" t="s">
        <v>309</v>
      </c>
      <c r="G144" s="3" t="s">
        <v>263</v>
      </c>
    </row>
    <row r="145" spans="1:12" ht="35.1" customHeight="1" x14ac:dyDescent="0.3">
      <c r="B145" s="3">
        <v>4</v>
      </c>
      <c r="F145" s="3" t="s">
        <v>317</v>
      </c>
      <c r="G145" s="3" t="s">
        <v>318</v>
      </c>
    </row>
    <row r="146" spans="1:12" ht="35.1" customHeight="1" x14ac:dyDescent="0.3">
      <c r="B146" s="3">
        <v>5</v>
      </c>
      <c r="F146" s="3" t="s">
        <v>319</v>
      </c>
      <c r="G146" s="3" t="s">
        <v>320</v>
      </c>
    </row>
    <row r="147" spans="1:12" ht="35.1" customHeight="1" x14ac:dyDescent="0.3">
      <c r="B147" s="3">
        <v>6</v>
      </c>
      <c r="F147" s="3" t="s">
        <v>309</v>
      </c>
      <c r="G147" s="3" t="s">
        <v>263</v>
      </c>
    </row>
    <row r="148" spans="1:12" ht="35.1" customHeight="1" x14ac:dyDescent="0.3">
      <c r="B148" s="3">
        <v>7</v>
      </c>
      <c r="F148" s="3" t="s">
        <v>313</v>
      </c>
      <c r="G148" s="3" t="s">
        <v>314</v>
      </c>
    </row>
    <row r="149" spans="1:12" ht="35.1" customHeight="1" x14ac:dyDescent="0.3">
      <c r="A149" s="3" t="s">
        <v>251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customHeight="1" x14ac:dyDescent="0.3">
      <c r="A150" s="3" t="s">
        <v>325</v>
      </c>
      <c r="C150" s="11" t="s">
        <v>206</v>
      </c>
      <c r="D150" s="4">
        <f>E149</f>
        <v>45898.8125</v>
      </c>
      <c r="E150" s="4"/>
      <c r="F150" s="8" t="s">
        <v>323</v>
      </c>
      <c r="G150" s="8" t="s">
        <v>324</v>
      </c>
      <c r="H150" s="11">
        <v>1.5</v>
      </c>
      <c r="I150" s="11"/>
      <c r="K150" s="11">
        <v>600</v>
      </c>
      <c r="L150" s="11" t="s">
        <v>152</v>
      </c>
    </row>
    <row r="151" spans="1:12" ht="35.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customHeight="1" x14ac:dyDescent="0.3">
      <c r="C152" s="11"/>
      <c r="D152" s="4"/>
      <c r="E152" s="4"/>
      <c r="F152" s="8"/>
      <c r="G152" s="8"/>
      <c r="H152" s="11"/>
      <c r="I152" s="11"/>
      <c r="K152" s="11"/>
      <c r="L152" s="11"/>
    </row>
    <row r="153" spans="1:12" ht="35.1" customHeight="1" x14ac:dyDescent="0.3">
      <c r="C153" s="11"/>
      <c r="D153" s="4"/>
      <c r="E153" s="4"/>
      <c r="F153" s="8"/>
      <c r="G153" s="8"/>
      <c r="H153" s="11"/>
      <c r="I153" s="11"/>
      <c r="K153" s="11"/>
      <c r="L153" s="11"/>
    </row>
    <row r="154" spans="1:12" ht="35.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customHeight="1" x14ac:dyDescent="0.3">
      <c r="C155" s="11"/>
      <c r="D155" s="4"/>
      <c r="E155" s="4"/>
      <c r="F155" s="8"/>
      <c r="G155" s="8"/>
      <c r="H155" s="11"/>
      <c r="I155" s="11"/>
      <c r="K155" s="11"/>
      <c r="L155" s="11"/>
    </row>
    <row r="157" spans="1:12" ht="35.1" customHeight="1" x14ac:dyDescent="0.3">
      <c r="A157" s="3" t="s">
        <v>266</v>
      </c>
      <c r="C157" s="3" t="s">
        <v>267</v>
      </c>
      <c r="F157" s="3" t="s">
        <v>269</v>
      </c>
      <c r="G157" s="3" t="s">
        <v>270</v>
      </c>
      <c r="L157" s="3" t="s">
        <v>268</v>
      </c>
    </row>
    <row r="158" spans="1:12" ht="35.1" customHeight="1" x14ac:dyDescent="0.3">
      <c r="F158" s="24"/>
      <c r="G158" s="24"/>
    </row>
    <row r="159" spans="1:12" ht="35.1" customHeight="1" x14ac:dyDescent="0.3">
      <c r="A159" s="3" t="s">
        <v>271</v>
      </c>
      <c r="C159" s="3" t="s">
        <v>267</v>
      </c>
      <c r="F159" s="24" t="s">
        <v>273</v>
      </c>
      <c r="G159" s="24" t="s">
        <v>274</v>
      </c>
      <c r="L159" s="3" t="s">
        <v>272</v>
      </c>
    </row>
    <row r="160" spans="1:12" ht="35.1" customHeight="1" x14ac:dyDescent="0.3">
      <c r="F160" s="24"/>
      <c r="G160" s="24"/>
    </row>
    <row r="161" spans="1:12" ht="35.1" customHeight="1" x14ac:dyDescent="0.3">
      <c r="A161" s="3" t="s">
        <v>260</v>
      </c>
      <c r="B161" s="3">
        <v>1</v>
      </c>
      <c r="D161" s="23">
        <v>45898</v>
      </c>
      <c r="F161" s="24" t="s">
        <v>262</v>
      </c>
      <c r="G161" s="24" t="s">
        <v>264</v>
      </c>
      <c r="L161" s="3" t="s">
        <v>261</v>
      </c>
    </row>
    <row r="165" spans="1:12" ht="35.1" customHeight="1" x14ac:dyDescent="0.3">
      <c r="C165" s="11" t="s">
        <v>30</v>
      </c>
      <c r="D165" s="4">
        <f>E104</f>
        <v>45896.895833333336</v>
      </c>
      <c r="E165" s="4">
        <f>D165+TIME(INT(H165),(H165-INT(H165))*60,0)+DAY(INT(H165/24))</f>
        <v>45896.958333333336</v>
      </c>
      <c r="F165" s="8" t="s">
        <v>140</v>
      </c>
      <c r="G165" s="8" t="s">
        <v>141</v>
      </c>
      <c r="H165" s="11">
        <v>1.5</v>
      </c>
      <c r="I165" s="11"/>
      <c r="K165" s="11">
        <v>600</v>
      </c>
      <c r="L165" s="11" t="s">
        <v>152</v>
      </c>
    </row>
    <row r="166" spans="1:12" ht="35.1" customHeight="1" x14ac:dyDescent="0.3">
      <c r="C166" s="11"/>
      <c r="D166" s="4"/>
      <c r="E166" s="4"/>
      <c r="F166" s="8"/>
      <c r="G166" s="8"/>
      <c r="H166" s="11"/>
      <c r="I166" s="11"/>
      <c r="K166" s="11"/>
      <c r="L166" s="11"/>
    </row>
    <row r="167" spans="1:12" ht="35.1" customHeight="1" x14ac:dyDescent="0.3">
      <c r="C167" s="11"/>
      <c r="D167" s="4" t="e">
        <f>#REF!</f>
        <v>#REF!</v>
      </c>
      <c r="E167" s="4" t="e">
        <f>D167+TIME(INT(H167),(H167-INT(H167))*60,0)</f>
        <v>#REF!</v>
      </c>
      <c r="F167" s="8"/>
      <c r="G167" s="8"/>
      <c r="H167" s="11">
        <f>I167/J167</f>
        <v>2</v>
      </c>
      <c r="I167" s="11">
        <v>20</v>
      </c>
      <c r="J167" s="11">
        <v>10</v>
      </c>
      <c r="K167" s="11"/>
      <c r="L167" s="11"/>
    </row>
    <row r="168" spans="1:12" ht="35.1" customHeight="1" x14ac:dyDescent="0.3">
      <c r="C168" s="11" t="s">
        <v>130</v>
      </c>
      <c r="D168" s="4" t="e">
        <f>E167</f>
        <v>#REF!</v>
      </c>
      <c r="E168" s="4" t="e">
        <f>D168+TIME(INT(H168),(H168-INT(H168))*60,0)</f>
        <v>#REF!</v>
      </c>
      <c r="F168" s="8" t="s">
        <v>142</v>
      </c>
      <c r="G168" s="8" t="s">
        <v>143</v>
      </c>
      <c r="H168" s="11">
        <v>4</v>
      </c>
      <c r="J168" s="11"/>
      <c r="K168" s="11">
        <v>1300</v>
      </c>
      <c r="L168" s="11" t="s">
        <v>153</v>
      </c>
    </row>
    <row r="169" spans="1:12" ht="35.1" customHeight="1" x14ac:dyDescent="0.3">
      <c r="C169" s="11"/>
      <c r="D169" s="4"/>
      <c r="E169" s="4"/>
      <c r="F169" s="8"/>
      <c r="G169" s="8"/>
      <c r="H169" s="11"/>
      <c r="J169" s="11"/>
      <c r="K169" s="11"/>
      <c r="L169" s="11"/>
    </row>
    <row r="170" spans="1:12" ht="35.1" customHeight="1" x14ac:dyDescent="0.3">
      <c r="C170" s="11"/>
      <c r="D170" s="4" t="e">
        <f>E168</f>
        <v>#REF!</v>
      </c>
      <c r="E170" s="4" t="e">
        <f>D170+TIME(INT(H170),(H170-INT(H170))*60,0)</f>
        <v>#REF!</v>
      </c>
      <c r="F170" s="8"/>
      <c r="G170" s="8"/>
      <c r="H170" s="11">
        <f>I170/J170</f>
        <v>2</v>
      </c>
      <c r="I170" s="3">
        <v>20</v>
      </c>
      <c r="J170" s="11">
        <v>10</v>
      </c>
      <c r="K170" s="11"/>
      <c r="L170" s="11"/>
    </row>
    <row r="171" spans="1:12" ht="35.1" customHeight="1" x14ac:dyDescent="0.3">
      <c r="C171" s="11" t="s">
        <v>130</v>
      </c>
      <c r="D171" s="4" t="e">
        <f>E170</f>
        <v>#REF!</v>
      </c>
      <c r="E171" s="4" t="e">
        <f>D171+TIME(INT(H171),(H171-INT(H171))*60,0)</f>
        <v>#REF!</v>
      </c>
      <c r="F171" s="8" t="s">
        <v>144</v>
      </c>
      <c r="G171" s="8" t="s">
        <v>145</v>
      </c>
      <c r="H171" s="11">
        <v>6</v>
      </c>
      <c r="I171" s="11"/>
      <c r="J171" s="11"/>
      <c r="K171" s="11">
        <v>1700</v>
      </c>
      <c r="L171" s="11" t="s">
        <v>160</v>
      </c>
    </row>
    <row r="172" spans="1:12" ht="35.1" customHeight="1" x14ac:dyDescent="0.3">
      <c r="C172" s="11"/>
      <c r="D172" s="4"/>
      <c r="E172" s="4"/>
      <c r="F172" s="8"/>
      <c r="G172" s="8"/>
      <c r="H172" s="11"/>
      <c r="I172" s="11"/>
      <c r="J172" s="11"/>
      <c r="K172" s="11"/>
      <c r="L172" s="11"/>
    </row>
    <row r="173" spans="1:12" ht="35.1" customHeight="1" x14ac:dyDescent="0.3">
      <c r="C173" s="11"/>
      <c r="D173" s="4" t="e">
        <f>E171</f>
        <v>#REF!</v>
      </c>
      <c r="E173" s="4" t="e">
        <f>D173+TIME(INT(H173),(H173-INT(H173))*60,0)</f>
        <v>#REF!</v>
      </c>
      <c r="F173" s="8"/>
      <c r="G173" s="8"/>
      <c r="H173" s="11">
        <f>I173/J173</f>
        <v>5</v>
      </c>
      <c r="I173" s="11">
        <v>50</v>
      </c>
      <c r="J173" s="11">
        <v>10</v>
      </c>
      <c r="K173" s="11"/>
      <c r="L173" s="11"/>
    </row>
    <row r="174" spans="1:12" ht="35.1" customHeight="1" x14ac:dyDescent="0.3">
      <c r="C174" s="11" t="s">
        <v>130</v>
      </c>
      <c r="D174" s="4" t="e">
        <f>E173</f>
        <v>#REF!</v>
      </c>
      <c r="E174" s="4" t="e">
        <f>D174+TIME(INT(H174),(H174-INT(H174))*60,0)</f>
        <v>#REF!</v>
      </c>
      <c r="F174" s="8" t="s">
        <v>146</v>
      </c>
      <c r="G174" s="8" t="s">
        <v>147</v>
      </c>
      <c r="H174" s="11"/>
      <c r="I174" s="11"/>
      <c r="J174" s="11"/>
      <c r="K174" s="11"/>
      <c r="L174" s="11" t="s">
        <v>132</v>
      </c>
    </row>
    <row r="175" spans="1:12" ht="35.1" customHeight="1" x14ac:dyDescent="0.3">
      <c r="C175" s="11"/>
      <c r="D175" s="4"/>
      <c r="E175" s="4"/>
      <c r="F175" s="8" t="s">
        <v>148</v>
      </c>
      <c r="G175" s="8" t="s">
        <v>149</v>
      </c>
      <c r="H175" s="11"/>
      <c r="I175" s="11"/>
      <c r="J175" s="11"/>
      <c r="K175" s="11"/>
      <c r="L175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24" sqref="M24:N25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-139.214550127716</v>
      </c>
      <c r="F5">
        <v>69.987115390907107</v>
      </c>
      <c r="G5" s="1"/>
      <c r="H5" s="1">
        <f>ROUNDDOWN(E5,0)</f>
        <v>-139</v>
      </c>
      <c r="I5" s="1">
        <f>ABS((E5-H5)*60)</f>
        <v>12.873007662959708</v>
      </c>
      <c r="J5" s="1">
        <f>ROUNDDOWN(F5,0)</f>
        <v>69</v>
      </c>
      <c r="K5" s="1">
        <f>ABS((J5-F5)*60)</f>
        <v>59.226923454426412</v>
      </c>
      <c r="L5" s="1"/>
      <c r="M5" t="str">
        <f>CONCATENATE(H5,"d",ROUND(I5,4))</f>
        <v>-139d12.873</v>
      </c>
      <c r="N5" t="str">
        <f>CONCATENATE(J5,"d",ROUND(K5,4))</f>
        <v>69d59.2269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-139.30638679946699</v>
      </c>
      <c r="F6">
        <v>70.0603499667194</v>
      </c>
      <c r="G6" s="1"/>
      <c r="H6" s="1">
        <f t="shared" ref="H6:H8" si="0">ROUNDDOWN(E6,0)</f>
        <v>-139</v>
      </c>
      <c r="I6" s="1">
        <f t="shared" ref="I6:I8" si="1">ABS((E6-H6)*60)</f>
        <v>18.383207968019519</v>
      </c>
      <c r="J6" s="1">
        <f t="shared" ref="J6:J8" si="2">ROUNDDOWN(F6,0)</f>
        <v>70</v>
      </c>
      <c r="K6" s="1">
        <f t="shared" ref="K6:K8" si="3">ABS((J6-F6)*60)</f>
        <v>3.6209980031640043</v>
      </c>
      <c r="L6" s="1"/>
      <c r="M6" t="str">
        <f t="shared" ref="M6:M31" si="4">CONCATENATE(H6,"d",ROUND(I6,4))</f>
        <v>-139d18.3832</v>
      </c>
      <c r="N6" t="str">
        <f t="shared" ref="N6:N31" si="5">CONCATENATE(J6,"d",ROUND(K6,4))</f>
        <v>70d3.621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-139.39896802857999</v>
      </c>
      <c r="F7">
        <v>70.125406842085894</v>
      </c>
      <c r="G7" s="1"/>
      <c r="H7" s="1">
        <f t="shared" si="0"/>
        <v>-139</v>
      </c>
      <c r="I7" s="1">
        <f t="shared" si="1"/>
        <v>23.938081714799182</v>
      </c>
      <c r="J7" s="1">
        <f t="shared" si="2"/>
        <v>70</v>
      </c>
      <c r="K7" s="1">
        <f t="shared" si="3"/>
        <v>7.5244105251536553</v>
      </c>
      <c r="L7" s="1"/>
      <c r="M7" t="str">
        <f t="shared" si="4"/>
        <v>-139d23.9381</v>
      </c>
      <c r="N7" t="str">
        <f t="shared" si="5"/>
        <v>70d7.5244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-139.42995725364901</v>
      </c>
      <c r="F8">
        <v>70.130396924071704</v>
      </c>
      <c r="G8" s="1"/>
      <c r="H8" s="1">
        <f t="shared" si="0"/>
        <v>-139</v>
      </c>
      <c r="I8" s="1">
        <f t="shared" si="1"/>
        <v>25.79743521894045</v>
      </c>
      <c r="J8" s="1">
        <f t="shared" si="2"/>
        <v>70</v>
      </c>
      <c r="K8" s="1">
        <f t="shared" si="3"/>
        <v>7.8238154443022268</v>
      </c>
      <c r="L8" s="1"/>
      <c r="M8" t="str">
        <f t="shared" si="4"/>
        <v>-139d25.7974</v>
      </c>
      <c r="N8" t="str">
        <f t="shared" si="5"/>
        <v>70d7.8238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-139.52457704410301</v>
      </c>
      <c r="F9">
        <v>70.133681496106604</v>
      </c>
      <c r="G9" s="1"/>
      <c r="H9" s="1">
        <f t="shared" ref="H9:H31" si="6">ROUNDDOWN(E9,0)</f>
        <v>-139</v>
      </c>
      <c r="I9" s="1">
        <f t="shared" ref="I9:I31" si="7">ABS((E9-H9)*60)</f>
        <v>31.474622646180705</v>
      </c>
      <c r="J9" s="1">
        <f t="shared" ref="J9:J31" si="8">ROUNDDOWN(F9,0)</f>
        <v>70</v>
      </c>
      <c r="K9" s="1">
        <f t="shared" ref="K9:K31" si="9">ABS((J9-F9)*60)</f>
        <v>8.0208897663962375</v>
      </c>
      <c r="L9" s="1"/>
      <c r="M9" t="str">
        <f t="shared" si="4"/>
        <v>-139d31.4746</v>
      </c>
      <c r="N9" t="str">
        <f t="shared" si="5"/>
        <v>70d8.0209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-139.61763544409001</v>
      </c>
      <c r="F10">
        <v>70.145181554248296</v>
      </c>
      <c r="G10" s="1"/>
      <c r="H10" s="1">
        <f t="shared" si="6"/>
        <v>-139</v>
      </c>
      <c r="I10" s="1">
        <f t="shared" si="7"/>
        <v>37.058126645400762</v>
      </c>
      <c r="J10" s="1">
        <f t="shared" si="8"/>
        <v>70</v>
      </c>
      <c r="K10" s="1">
        <f t="shared" si="9"/>
        <v>8.7108932548977691</v>
      </c>
      <c r="L10" s="1"/>
      <c r="M10" t="str">
        <f t="shared" si="4"/>
        <v>-139d37.0581</v>
      </c>
      <c r="N10" t="str">
        <f t="shared" si="5"/>
        <v>70d8.7109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-139.72164835255401</v>
      </c>
      <c r="F11">
        <v>70.157294440756004</v>
      </c>
      <c r="G11" s="1"/>
      <c r="H11" s="1">
        <f t="shared" si="6"/>
        <v>-139</v>
      </c>
      <c r="I11" s="1">
        <f t="shared" si="7"/>
        <v>43.298901153240763</v>
      </c>
      <c r="J11" s="1">
        <f t="shared" si="8"/>
        <v>70</v>
      </c>
      <c r="K11" s="1">
        <f t="shared" si="9"/>
        <v>9.4376664453602643</v>
      </c>
      <c r="L11" s="1"/>
      <c r="M11" t="str">
        <f t="shared" si="4"/>
        <v>-139d43.2989</v>
      </c>
      <c r="N11" t="str">
        <f t="shared" si="5"/>
        <v>70d9.4377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-139.83844357810301</v>
      </c>
      <c r="F12">
        <v>70.177208629110197</v>
      </c>
      <c r="H12" s="1">
        <f t="shared" si="6"/>
        <v>-139</v>
      </c>
      <c r="I12" s="1">
        <f t="shared" si="7"/>
        <v>50.306614686180637</v>
      </c>
      <c r="J12" s="1">
        <f t="shared" si="8"/>
        <v>70</v>
      </c>
      <c r="K12" s="1">
        <f t="shared" si="9"/>
        <v>10.632517746611825</v>
      </c>
      <c r="L12" s="1"/>
      <c r="M12" t="str">
        <f t="shared" si="4"/>
        <v>-139d50.3066</v>
      </c>
      <c r="N12" t="str">
        <f t="shared" si="5"/>
        <v>70d10.6325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-139.840195030236</v>
      </c>
      <c r="F13">
        <v>70.176021866490899</v>
      </c>
      <c r="H13" s="1">
        <f t="shared" si="6"/>
        <v>-139</v>
      </c>
      <c r="I13" s="1">
        <f t="shared" si="7"/>
        <v>50.41170181416021</v>
      </c>
      <c r="J13" s="1">
        <f t="shared" si="8"/>
        <v>70</v>
      </c>
      <c r="K13" s="1">
        <f t="shared" si="9"/>
        <v>10.561311989453941</v>
      </c>
      <c r="L13" s="1"/>
      <c r="M13" t="str">
        <f t="shared" si="4"/>
        <v>-139d50.4117</v>
      </c>
      <c r="N13" t="str">
        <f t="shared" si="5"/>
        <v>70d10.5613</v>
      </c>
      <c r="Q13" s="18"/>
      <c r="R13" s="18"/>
      <c r="S13" s="18"/>
      <c r="T13" s="18"/>
      <c r="U13" s="18"/>
      <c r="V13" s="18"/>
    </row>
    <row r="14" spans="1:22" x14ac:dyDescent="0.3">
      <c r="E14">
        <v>-139.72340512985301</v>
      </c>
      <c r="F14">
        <v>70.156108961590405</v>
      </c>
      <c r="H14" s="1">
        <f t="shared" si="6"/>
        <v>-139</v>
      </c>
      <c r="I14" s="1">
        <f t="shared" si="7"/>
        <v>43.404307791180372</v>
      </c>
      <c r="J14" s="1">
        <f t="shared" si="8"/>
        <v>70</v>
      </c>
      <c r="K14" s="1">
        <f t="shared" si="9"/>
        <v>9.3665376954243129</v>
      </c>
      <c r="L14" s="1"/>
      <c r="M14" t="str">
        <f t="shared" si="4"/>
        <v>-139d43.4043</v>
      </c>
      <c r="N14" t="str">
        <f t="shared" si="5"/>
        <v>70d9.3665</v>
      </c>
      <c r="Q14" s="18"/>
      <c r="R14" s="18"/>
      <c r="S14" s="18"/>
      <c r="T14" s="18"/>
      <c r="U14" s="18"/>
      <c r="V14" s="18"/>
    </row>
    <row r="15" spans="1:22" x14ac:dyDescent="0.3">
      <c r="E15">
        <v>-139.61893549899699</v>
      </c>
      <c r="F15">
        <v>70.143930055993494</v>
      </c>
      <c r="H15" s="1">
        <f t="shared" si="6"/>
        <v>-139</v>
      </c>
      <c r="I15" s="1">
        <f t="shared" si="7"/>
        <v>37.136129939819398</v>
      </c>
      <c r="J15" s="1">
        <f t="shared" si="8"/>
        <v>70</v>
      </c>
      <c r="K15" s="1">
        <f t="shared" si="9"/>
        <v>8.6358033596096107</v>
      </c>
      <c r="L15" s="1"/>
      <c r="M15" t="str">
        <f t="shared" si="4"/>
        <v>-139d37.1361</v>
      </c>
      <c r="N15" t="str">
        <f t="shared" si="5"/>
        <v>70d8.6358</v>
      </c>
      <c r="Q15" s="18"/>
      <c r="R15" s="18"/>
      <c r="S15" s="18"/>
      <c r="T15" s="18"/>
      <c r="U15" s="18"/>
      <c r="V15" s="18"/>
    </row>
    <row r="16" spans="1:22" x14ac:dyDescent="0.3">
      <c r="E16">
        <v>-139.525912983463</v>
      </c>
      <c r="F16">
        <v>70.132434561162597</v>
      </c>
      <c r="H16" s="1">
        <f t="shared" si="6"/>
        <v>-139</v>
      </c>
      <c r="I16" s="1">
        <f t="shared" si="7"/>
        <v>31.554779007780098</v>
      </c>
      <c r="J16" s="1">
        <f t="shared" si="8"/>
        <v>70</v>
      </c>
      <c r="K16" s="1">
        <f t="shared" si="9"/>
        <v>7.9460736697558332</v>
      </c>
      <c r="L16" s="1"/>
      <c r="M16" t="str">
        <f t="shared" si="4"/>
        <v>-139d31.5548</v>
      </c>
      <c r="N16" t="str">
        <f t="shared" si="5"/>
        <v>70d7.9461</v>
      </c>
      <c r="Q16" s="18"/>
      <c r="R16" s="18"/>
      <c r="S16" s="18"/>
      <c r="T16" s="18"/>
      <c r="U16" s="18"/>
      <c r="V16" s="18"/>
    </row>
    <row r="17" spans="5:22" x14ac:dyDescent="0.3">
      <c r="E17">
        <v>-139.43102135330801</v>
      </c>
      <c r="F17">
        <v>70.129100038111602</v>
      </c>
      <c r="H17" s="1">
        <f t="shared" si="6"/>
        <v>-139</v>
      </c>
      <c r="I17" s="1">
        <f t="shared" si="7"/>
        <v>25.861281198480697</v>
      </c>
      <c r="J17" s="1">
        <f t="shared" si="8"/>
        <v>70</v>
      </c>
      <c r="K17" s="1">
        <f t="shared" si="9"/>
        <v>7.7460022866961253</v>
      </c>
      <c r="L17" s="1"/>
      <c r="M17" t="str">
        <f t="shared" si="4"/>
        <v>-139d25.8613</v>
      </c>
      <c r="N17" t="str">
        <f t="shared" si="5"/>
        <v>70d7.746</v>
      </c>
      <c r="Q17" s="18"/>
      <c r="R17" s="18"/>
      <c r="S17" s="18"/>
      <c r="T17" s="18"/>
      <c r="U17" s="18"/>
      <c r="V17" s="18"/>
    </row>
    <row r="18" spans="5:22" x14ac:dyDescent="0.3">
      <c r="E18">
        <v>-139.401876919899</v>
      </c>
      <c r="F18">
        <v>70.124407176378398</v>
      </c>
      <c r="H18" s="1">
        <f t="shared" si="6"/>
        <v>-139</v>
      </c>
      <c r="I18" s="1">
        <f t="shared" si="7"/>
        <v>24.112615193939746</v>
      </c>
      <c r="J18" s="1">
        <f t="shared" si="8"/>
        <v>70</v>
      </c>
      <c r="K18" s="1">
        <f t="shared" si="9"/>
        <v>7.4644305827038693</v>
      </c>
      <c r="L18" s="1"/>
      <c r="M18" t="str">
        <f t="shared" si="4"/>
        <v>-139d24.1126</v>
      </c>
      <c r="N18" t="str">
        <f t="shared" si="5"/>
        <v>70d7.4644</v>
      </c>
      <c r="Q18" s="18"/>
      <c r="R18" s="18"/>
      <c r="S18" s="18"/>
      <c r="T18" s="18"/>
      <c r="U18" s="18"/>
      <c r="V18" s="18"/>
    </row>
    <row r="19" spans="5:22" x14ac:dyDescent="0.3">
      <c r="E19">
        <v>-139.30992413136801</v>
      </c>
      <c r="F19">
        <v>70.059798745666598</v>
      </c>
      <c r="H19" s="1">
        <f t="shared" si="6"/>
        <v>-139</v>
      </c>
      <c r="I19" s="1">
        <f t="shared" si="7"/>
        <v>18.595447882080407</v>
      </c>
      <c r="J19" s="1">
        <f t="shared" si="8"/>
        <v>70</v>
      </c>
      <c r="K19" s="1">
        <f t="shared" si="9"/>
        <v>3.5879247399958558</v>
      </c>
      <c r="L19" s="1"/>
      <c r="M19" t="str">
        <f t="shared" si="4"/>
        <v>-139d18.5954</v>
      </c>
      <c r="N19" t="str">
        <f t="shared" si="5"/>
        <v>70d3.5879</v>
      </c>
      <c r="Q19" s="18"/>
      <c r="R19" s="18"/>
      <c r="S19" s="18"/>
      <c r="T19" s="18"/>
      <c r="U19" s="18"/>
      <c r="V19" s="18"/>
    </row>
    <row r="20" spans="5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E22">
        <v>-139.05085019764499</v>
      </c>
      <c r="F22">
        <v>69.884190635138395</v>
      </c>
      <c r="H22" s="1">
        <f t="shared" si="6"/>
        <v>-139</v>
      </c>
      <c r="I22" s="1">
        <f t="shared" si="7"/>
        <v>3.0510118586994395</v>
      </c>
      <c r="J22" s="1">
        <f t="shared" si="8"/>
        <v>69</v>
      </c>
      <c r="K22" s="1">
        <f t="shared" si="9"/>
        <v>53.051438108303728</v>
      </c>
      <c r="L22" s="1"/>
      <c r="M22" t="str">
        <f t="shared" si="4"/>
        <v>-139d3.051</v>
      </c>
      <c r="N22" t="str">
        <f t="shared" si="5"/>
        <v>69d53.0514</v>
      </c>
      <c r="Q22" s="18"/>
      <c r="R22" s="18"/>
      <c r="S22" s="18"/>
      <c r="T22" s="18"/>
      <c r="U22" s="18"/>
      <c r="V22" s="18"/>
    </row>
    <row r="23" spans="5:22" x14ac:dyDescent="0.3">
      <c r="E23">
        <v>-139.073877967709</v>
      </c>
      <c r="F23">
        <v>69.878878179969504</v>
      </c>
      <c r="H23" s="1">
        <f t="shared" si="6"/>
        <v>-139</v>
      </c>
      <c r="I23" s="1">
        <f t="shared" si="7"/>
        <v>4.4326780625397078</v>
      </c>
      <c r="J23" s="1">
        <f t="shared" si="8"/>
        <v>69</v>
      </c>
      <c r="K23" s="1">
        <f t="shared" si="9"/>
        <v>52.732690798170267</v>
      </c>
      <c r="L23" s="1"/>
      <c r="M23" t="str">
        <f t="shared" si="4"/>
        <v>-139d4.4327</v>
      </c>
      <c r="N23" t="str">
        <f t="shared" si="5"/>
        <v>69d52.7327</v>
      </c>
      <c r="Q23" s="18"/>
      <c r="R23" s="18"/>
      <c r="S23" s="18"/>
      <c r="T23" s="18"/>
      <c r="U23" s="18"/>
      <c r="V23" s="18"/>
    </row>
    <row r="24" spans="5:22" x14ac:dyDescent="0.3">
      <c r="E24">
        <v>-139.03619299888399</v>
      </c>
      <c r="F24">
        <v>69.877525266157207</v>
      </c>
      <c r="H24" s="1">
        <f t="shared" si="6"/>
        <v>-139</v>
      </c>
      <c r="I24" s="1">
        <f t="shared" si="7"/>
        <v>2.1715799330394248</v>
      </c>
      <c r="J24" s="1">
        <f t="shared" si="8"/>
        <v>69</v>
      </c>
      <c r="K24" s="1">
        <f t="shared" si="9"/>
        <v>52.65151596943241</v>
      </c>
      <c r="L24" s="1"/>
      <c r="M24" t="str">
        <f t="shared" si="4"/>
        <v>-139d2.1716</v>
      </c>
      <c r="N24" t="str">
        <f t="shared" si="5"/>
        <v>69d52.6515</v>
      </c>
      <c r="Q24" s="18"/>
      <c r="R24" s="18"/>
      <c r="S24" s="18"/>
      <c r="T24" s="18"/>
      <c r="U24" s="18"/>
      <c r="V24" s="18"/>
    </row>
    <row r="25" spans="5:22" x14ac:dyDescent="0.3">
      <c r="E25">
        <v>-139.05717985885201</v>
      </c>
      <c r="F25">
        <v>69.871361475654695</v>
      </c>
      <c r="H25" s="1">
        <f t="shared" si="6"/>
        <v>-139</v>
      </c>
      <c r="I25" s="1">
        <f t="shared" si="7"/>
        <v>3.4307915311205761</v>
      </c>
      <c r="J25" s="1">
        <f t="shared" si="8"/>
        <v>69</v>
      </c>
      <c r="K25" s="1">
        <f t="shared" si="9"/>
        <v>52.281688539281674</v>
      </c>
      <c r="L25" s="1"/>
      <c r="M25" t="str">
        <f t="shared" si="4"/>
        <v>-139d3.4308</v>
      </c>
      <c r="N25" t="str">
        <f t="shared" si="5"/>
        <v>69d52.2817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2025-08-29T21:53:13Z</cp:lastPrinted>
  <dcterms:created xsi:type="dcterms:W3CDTF">2022-08-26T03:24:43Z</dcterms:created>
  <dcterms:modified xsi:type="dcterms:W3CDTF">2025-08-30T05:56:46Z</dcterms:modified>
</cp:coreProperties>
</file>