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ARA16B\daily_plan\"/>
    </mc:Choice>
  </mc:AlternateContent>
  <bookViews>
    <workbookView xWindow="0" yWindow="0" windowWidth="38400" windowHeight="20310"/>
  </bookViews>
  <sheets>
    <sheet name="Daily plan" sheetId="1" r:id="rId1"/>
    <sheet name="coordinate conversion" sheetId="2" r:id="rId2"/>
    <sheet name="Sheet1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64" i="1" l="1"/>
  <c r="E163" i="1"/>
  <c r="E152" i="1" l="1"/>
  <c r="D153" i="1" s="1"/>
  <c r="E153" i="1" s="1"/>
  <c r="D155" i="1" s="1"/>
  <c r="E155" i="1" s="1"/>
  <c r="E149" i="1" l="1"/>
  <c r="D150" i="1" s="1"/>
  <c r="E138" i="1" l="1"/>
  <c r="D139" i="1" s="1"/>
  <c r="E112" i="1" l="1"/>
  <c r="H110" i="1" l="1"/>
  <c r="H104" i="1"/>
  <c r="E102" i="1"/>
  <c r="D104" i="1" s="1"/>
  <c r="E104" i="1" l="1"/>
  <c r="D107" i="1" s="1"/>
  <c r="E107" i="1" s="1"/>
  <c r="D110" i="1" s="1"/>
  <c r="E110" i="1" s="1"/>
  <c r="J28" i="2"/>
  <c r="H28" i="2"/>
  <c r="D106" i="1" l="1"/>
  <c r="E106" i="1" s="1"/>
  <c r="K28" i="2"/>
  <c r="N28" i="2" s="1"/>
  <c r="I28" i="2"/>
  <c r="M28" i="2" s="1"/>
  <c r="H96" i="1"/>
  <c r="H97" i="1"/>
  <c r="E73" i="1" l="1"/>
  <c r="D74" i="1" s="1"/>
  <c r="J31" i="2" l="1"/>
  <c r="H31" i="2"/>
  <c r="J30" i="2"/>
  <c r="K30" i="2" s="1"/>
  <c r="H30" i="2"/>
  <c r="J29" i="2"/>
  <c r="K29" i="2" s="1"/>
  <c r="H29" i="2"/>
  <c r="I29" i="2" s="1"/>
  <c r="J27" i="2"/>
  <c r="K27" i="2" s="1"/>
  <c r="H27" i="2"/>
  <c r="J26" i="2"/>
  <c r="K26" i="2" s="1"/>
  <c r="H26" i="2"/>
  <c r="I26" i="2" s="1"/>
  <c r="J25" i="2"/>
  <c r="H25" i="2"/>
  <c r="I25" i="2" s="1"/>
  <c r="J24" i="2"/>
  <c r="H24" i="2"/>
  <c r="J23" i="2"/>
  <c r="H23" i="2"/>
  <c r="J22" i="2"/>
  <c r="H22" i="2"/>
  <c r="I22" i="2" s="1"/>
  <c r="J21" i="2"/>
  <c r="H21" i="2"/>
  <c r="I21" i="2" s="1"/>
  <c r="J20" i="2"/>
  <c r="H20" i="2"/>
  <c r="J19" i="2"/>
  <c r="H19" i="2"/>
  <c r="J18" i="2"/>
  <c r="K18" i="2" s="1"/>
  <c r="H18" i="2"/>
  <c r="I18" i="2" s="1"/>
  <c r="J17" i="2"/>
  <c r="H17" i="2"/>
  <c r="J16" i="2"/>
  <c r="H16" i="2"/>
  <c r="J15" i="2"/>
  <c r="H15" i="2"/>
  <c r="I15" i="2" s="1"/>
  <c r="J14" i="2"/>
  <c r="K14" i="2" s="1"/>
  <c r="H14" i="2"/>
  <c r="I14" i="2" s="1"/>
  <c r="J13" i="2"/>
  <c r="K13" i="2" s="1"/>
  <c r="H13" i="2"/>
  <c r="I13" i="2" s="1"/>
  <c r="J12" i="2"/>
  <c r="H12" i="2"/>
  <c r="J11" i="2"/>
  <c r="K11" i="2" s="1"/>
  <c r="H11" i="2"/>
  <c r="J10" i="2"/>
  <c r="K10" i="2" s="1"/>
  <c r="H10" i="2"/>
  <c r="I10" i="2" s="1"/>
  <c r="J9" i="2"/>
  <c r="H9" i="2"/>
  <c r="I9" i="2" s="1"/>
  <c r="H60" i="1"/>
  <c r="M7" i="3"/>
  <c r="M6" i="3"/>
  <c r="M5" i="3"/>
  <c r="M4" i="3"/>
  <c r="L5" i="3"/>
  <c r="L6" i="3"/>
  <c r="L7" i="3"/>
  <c r="L8" i="3"/>
  <c r="L4" i="3"/>
  <c r="N26" i="2" l="1"/>
  <c r="M29" i="2"/>
  <c r="M14" i="2"/>
  <c r="M15" i="2"/>
  <c r="M18" i="2"/>
  <c r="N18" i="2"/>
  <c r="M13" i="2"/>
  <c r="N10" i="2"/>
  <c r="M22" i="2"/>
  <c r="N11" i="2"/>
  <c r="N27" i="2"/>
  <c r="N13" i="2"/>
  <c r="N29" i="2"/>
  <c r="M9" i="2"/>
  <c r="M25" i="2"/>
  <c r="N14" i="2"/>
  <c r="N30" i="2"/>
  <c r="M21" i="2"/>
  <c r="M10" i="2"/>
  <c r="M26" i="2"/>
  <c r="K21" i="2"/>
  <c r="N21" i="2" s="1"/>
  <c r="I11" i="2"/>
  <c r="M11" i="2" s="1"/>
  <c r="K16" i="2"/>
  <c r="N16" i="2" s="1"/>
  <c r="I19" i="2"/>
  <c r="M19" i="2" s="1"/>
  <c r="K24" i="2"/>
  <c r="N24" i="2" s="1"/>
  <c r="I27" i="2"/>
  <c r="M27" i="2" s="1"/>
  <c r="I16" i="2"/>
  <c r="M16" i="2" s="1"/>
  <c r="K19" i="2"/>
  <c r="N19" i="2" s="1"/>
  <c r="K22" i="2"/>
  <c r="N22" i="2" s="1"/>
  <c r="K17" i="2"/>
  <c r="N17" i="2" s="1"/>
  <c r="I30" i="2"/>
  <c r="M30" i="2" s="1"/>
  <c r="I17" i="2"/>
  <c r="M17" i="2" s="1"/>
  <c r="K9" i="2"/>
  <c r="N9" i="2" s="1"/>
  <c r="I12" i="2"/>
  <c r="M12" i="2" s="1"/>
  <c r="I20" i="2"/>
  <c r="M20" i="2" s="1"/>
  <c r="K25" i="2"/>
  <c r="N25" i="2" s="1"/>
  <c r="K12" i="2"/>
  <c r="N12" i="2" s="1"/>
  <c r="K20" i="2"/>
  <c r="N20" i="2" s="1"/>
  <c r="I23" i="2"/>
  <c r="M23" i="2" s="1"/>
  <c r="I31" i="2"/>
  <c r="M31" i="2" s="1"/>
  <c r="K15" i="2"/>
  <c r="N15" i="2" s="1"/>
  <c r="K23" i="2"/>
  <c r="N23" i="2" s="1"/>
  <c r="K31" i="2"/>
  <c r="N31" i="2" s="1"/>
  <c r="I24" i="2"/>
  <c r="M24" i="2" s="1"/>
  <c r="H58" i="1"/>
  <c r="H171" i="1" l="1"/>
  <c r="H74" i="1"/>
  <c r="H56" i="1"/>
  <c r="J8" i="2"/>
  <c r="H8" i="2"/>
  <c r="J7" i="2"/>
  <c r="H7" i="2"/>
  <c r="J6" i="2"/>
  <c r="H6" i="2"/>
  <c r="I6" i="2" l="1"/>
  <c r="M6" i="2" s="1"/>
  <c r="K7" i="2"/>
  <c r="N7" i="2" s="1"/>
  <c r="I7" i="2"/>
  <c r="M7" i="2" s="1"/>
  <c r="I8" i="2"/>
  <c r="M8" i="2" s="1"/>
  <c r="K8" i="2"/>
  <c r="N8" i="2" s="1"/>
  <c r="K6" i="2"/>
  <c r="N6" i="2" s="1"/>
  <c r="E54" i="1"/>
  <c r="D55" i="1" s="1"/>
  <c r="E55" i="1" s="1"/>
  <c r="D56" i="1" s="1"/>
  <c r="E56" i="1" s="1"/>
  <c r="D57" i="1" s="1"/>
  <c r="E57" i="1" s="1"/>
  <c r="E74" i="1" l="1"/>
  <c r="D58" i="1"/>
  <c r="E58" i="1" s="1"/>
  <c r="D59" i="1" s="1"/>
  <c r="E59" i="1" s="1"/>
  <c r="D60" i="1" s="1"/>
  <c r="E60" i="1" s="1"/>
  <c r="D61" i="1" s="1"/>
  <c r="E61" i="1" s="1"/>
  <c r="D62" i="1" s="1"/>
  <c r="E62" i="1" s="1"/>
  <c r="D64" i="1" s="1"/>
  <c r="E19" i="1"/>
  <c r="L2" i="1"/>
  <c r="D75" i="1" l="1"/>
  <c r="E75" i="1" s="1"/>
  <c r="D76" i="1" s="1"/>
  <c r="E76" i="1" s="1"/>
  <c r="D77" i="1" s="1"/>
  <c r="E77" i="1" s="1"/>
  <c r="E78" i="1" s="1"/>
  <c r="D79" i="1" s="1"/>
  <c r="E79" i="1" s="1"/>
  <c r="D80" i="1" s="1"/>
  <c r="E80" i="1" s="1"/>
  <c r="D20" i="1"/>
  <c r="E20" i="1" s="1"/>
  <c r="D13" i="1"/>
  <c r="D171" i="1" l="1"/>
  <c r="E171" i="1" s="1"/>
  <c r="D172" i="1" s="1"/>
  <c r="E172" i="1" s="1"/>
  <c r="D82" i="1"/>
  <c r="E13" i="1"/>
  <c r="D14" i="1" s="1"/>
  <c r="E14" i="1" s="1"/>
  <c r="D15" i="1" s="1"/>
  <c r="D21" i="1"/>
  <c r="E6" i="1"/>
  <c r="D7" i="1" s="1"/>
  <c r="E7" i="1" s="1"/>
  <c r="D8" i="1" s="1"/>
  <c r="E8" i="1" s="1"/>
  <c r="J5" i="2"/>
  <c r="H5" i="2"/>
  <c r="E97" i="1" l="1"/>
  <c r="E96" i="1"/>
  <c r="K5" i="2"/>
  <c r="N5" i="2" s="1"/>
  <c r="I5" i="2"/>
  <c r="M5" i="2" s="1"/>
  <c r="E15" i="1"/>
  <c r="D16" i="1" s="1"/>
  <c r="E16" i="1" s="1"/>
  <c r="D17" i="1" s="1"/>
  <c r="E21" i="1"/>
  <c r="D25" i="1" l="1"/>
  <c r="D22" i="1"/>
  <c r="E22" i="1" s="1"/>
  <c r="D23" i="1" s="1"/>
</calcChain>
</file>

<file path=xl/sharedStrings.xml><?xml version="1.0" encoding="utf-8"?>
<sst xmlns="http://schemas.openxmlformats.org/spreadsheetml/2006/main" count="418" uniqueCount="338">
  <si>
    <t>Station</t>
    <phoneticPr fontId="1" type="noConversion"/>
  </si>
  <si>
    <t>Work order</t>
    <phoneticPr fontId="1" type="noConversion"/>
  </si>
  <si>
    <t>Gear</t>
    <phoneticPr fontId="1" type="noConversion"/>
  </si>
  <si>
    <t>start</t>
    <phoneticPr fontId="2" type="noConversion"/>
  </si>
  <si>
    <t>end</t>
    <phoneticPr fontId="2" type="noConversion"/>
  </si>
  <si>
    <t>Longitude</t>
  </si>
  <si>
    <t>Latitude</t>
  </si>
  <si>
    <t>Coordinate</t>
    <phoneticPr fontId="2" type="noConversion"/>
  </si>
  <si>
    <t>Distance
(NM)</t>
    <phoneticPr fontId="2" type="noConversion"/>
  </si>
  <si>
    <t>Working Time
(Hour)</t>
    <phoneticPr fontId="2" type="noConversion"/>
  </si>
  <si>
    <t>Date Time</t>
    <phoneticPr fontId="2" type="noConversion"/>
  </si>
  <si>
    <t>DD to DDMM</t>
    <phoneticPr fontId="1" type="noConversion"/>
  </si>
  <si>
    <t>Input</t>
    <phoneticPr fontId="1" type="noConversion"/>
  </si>
  <si>
    <t>Output</t>
    <phoneticPr fontId="1" type="noConversion"/>
  </si>
  <si>
    <t>LON</t>
    <phoneticPr fontId="1" type="noConversion"/>
  </si>
  <si>
    <t>LAT</t>
    <phoneticPr fontId="1" type="noConversion"/>
  </si>
  <si>
    <t>LON_DD</t>
    <phoneticPr fontId="1" type="noConversion"/>
  </si>
  <si>
    <t>LON_MM</t>
    <phoneticPr fontId="1" type="noConversion"/>
  </si>
  <si>
    <t>LAT_DD</t>
    <phoneticPr fontId="1" type="noConversion"/>
  </si>
  <si>
    <t>LAT_MM</t>
    <phoneticPr fontId="1" type="noConversion"/>
  </si>
  <si>
    <t>Remark</t>
    <phoneticPr fontId="2" type="noConversion"/>
  </si>
  <si>
    <t>Water depth
(m)</t>
    <phoneticPr fontId="2" type="noConversion"/>
  </si>
  <si>
    <t>Time (LCT, -8)</t>
    <phoneticPr fontId="2" type="noConversion"/>
  </si>
  <si>
    <t xml:space="preserve">Updated : </t>
    <phoneticPr fontId="2" type="noConversion"/>
  </si>
  <si>
    <t>Ship speed
(knot)</t>
    <phoneticPr fontId="2" type="noConversion"/>
  </si>
  <si>
    <t>Daily plan</t>
    <phoneticPr fontId="2" type="noConversion"/>
  </si>
  <si>
    <t>ST01</t>
    <phoneticPr fontId="2" type="noConversion"/>
  </si>
  <si>
    <t xml:space="preserve">ship location </t>
    <phoneticPr fontId="2" type="noConversion"/>
  </si>
  <si>
    <t>AUV deployment</t>
    <phoneticPr fontId="2" type="noConversion"/>
  </si>
  <si>
    <t xml:space="preserve">Deck work </t>
    <phoneticPr fontId="2" type="noConversion"/>
  </si>
  <si>
    <t>CTD</t>
    <phoneticPr fontId="2" type="noConversion"/>
  </si>
  <si>
    <t>70:47.76340N</t>
    <phoneticPr fontId="2" type="noConversion"/>
  </si>
  <si>
    <t>135:11.161500W</t>
    <phoneticPr fontId="2" type="noConversion"/>
  </si>
  <si>
    <t>70:50.955780N</t>
    <phoneticPr fontId="2" type="noConversion"/>
  </si>
  <si>
    <t>134:54.92736W</t>
    <phoneticPr fontId="2" type="noConversion"/>
  </si>
  <si>
    <t>or ROV</t>
    <phoneticPr fontId="2" type="noConversion"/>
  </si>
  <si>
    <t>`</t>
    <phoneticPr fontId="2" type="noConversion"/>
  </si>
  <si>
    <t>Line survey</t>
    <phoneticPr fontId="2" type="noConversion"/>
  </si>
  <si>
    <t>GC</t>
    <phoneticPr fontId="2" type="noConversion"/>
  </si>
  <si>
    <t>MC</t>
    <phoneticPr fontId="2" type="noConversion"/>
  </si>
  <si>
    <t>ST02</t>
    <phoneticPr fontId="2" type="noConversion"/>
  </si>
  <si>
    <t>Pingo1</t>
    <phoneticPr fontId="2" type="noConversion"/>
  </si>
  <si>
    <t>ShelfEdgeMound</t>
    <phoneticPr fontId="2" type="noConversion"/>
  </si>
  <si>
    <t>ST03</t>
    <phoneticPr fontId="2" type="noConversion"/>
  </si>
  <si>
    <t>ST04</t>
    <phoneticPr fontId="2" type="noConversion"/>
  </si>
  <si>
    <t>ST02 to St03</t>
    <phoneticPr fontId="2" type="noConversion"/>
  </si>
  <si>
    <t>Line Survey</t>
    <phoneticPr fontId="2" type="noConversion"/>
  </si>
  <si>
    <t>-134:47.0036</t>
  </si>
  <si>
    <t>70:51.6909</t>
  </si>
  <si>
    <t>-134:49.4542</t>
  </si>
  <si>
    <t>70:53.145</t>
  </si>
  <si>
    <t xml:space="preserve">AUV가 안될 경우 17:30 시작 </t>
    <phoneticPr fontId="2" type="noConversion"/>
  </si>
  <si>
    <t>Line survey</t>
    <phoneticPr fontId="2" type="noConversion"/>
  </si>
  <si>
    <t>-134:50.086</t>
  </si>
  <si>
    <t>70:53.6569</t>
  </si>
  <si>
    <t>-134:46.0505</t>
  </si>
  <si>
    <t>70:51.631</t>
  </si>
  <si>
    <t>-134:48.0601</t>
  </si>
  <si>
    <t>70:51.7618</t>
  </si>
  <si>
    <t>-134:49.1111</t>
  </si>
  <si>
    <t>70:52.8836</t>
  </si>
  <si>
    <t>-134:49.2949</t>
    <phoneticPr fontId="2" type="noConversion"/>
  </si>
  <si>
    <t>70:53.0204</t>
    <phoneticPr fontId="2" type="noConversion"/>
  </si>
  <si>
    <t>-134:51.6053</t>
  </si>
  <si>
    <t>70:54.2287</t>
  </si>
  <si>
    <t>-134:42.3419</t>
  </si>
  <si>
    <t>70:49.7195</t>
  </si>
  <si>
    <t>-134:44.9886</t>
  </si>
  <si>
    <t>70:49.115</t>
  </si>
  <si>
    <t>-134:47.2268</t>
  </si>
  <si>
    <t>70:50.1443</t>
  </si>
  <si>
    <t>-134:38.8511</t>
  </si>
  <si>
    <t>70:52.1811</t>
  </si>
  <si>
    <t>-134:38.9818</t>
  </si>
  <si>
    <t>70:52.8346</t>
  </si>
  <si>
    <t>-134:48.2942</t>
  </si>
  <si>
    <t>70:50.6453</t>
  </si>
  <si>
    <t>-134:49.4869</t>
  </si>
  <si>
    <t>70:51.1355</t>
  </si>
  <si>
    <t>-134:40.5012</t>
  </si>
  <si>
    <t>70:53.096</t>
  </si>
  <si>
    <t>-134:41.4596</t>
  </si>
  <si>
    <t>70:53.4118</t>
  </si>
  <si>
    <t>-134:49.3018</t>
  </si>
  <si>
    <t>70:51.6147</t>
  </si>
  <si>
    <t>-134:50.5271</t>
  </si>
  <si>
    <t>70:52.2192</t>
  </si>
  <si>
    <t>-134:41.1656</t>
  </si>
  <si>
    <t>70:50.4221</t>
  </si>
  <si>
    <t>-134:46.7041</t>
  </si>
  <si>
    <t>70:53.2158</t>
  </si>
  <si>
    <t>-134:47.6516</t>
  </si>
  <si>
    <t>70:52.9871</t>
  </si>
  <si>
    <t>-134:42.2439</t>
  </si>
  <si>
    <t>70:50.0789</t>
  </si>
  <si>
    <t>70:51.6440</t>
    <phoneticPr fontId="2" type="noConversion"/>
  </si>
  <si>
    <t>-134:46.9199</t>
    <phoneticPr fontId="2" type="noConversion"/>
  </si>
  <si>
    <t>Line Survey</t>
    <phoneticPr fontId="2" type="noConversion"/>
  </si>
  <si>
    <t>-134:45.2228</t>
  </si>
  <si>
    <t>70:50.9558</t>
  </si>
  <si>
    <t>-134:43.5509</t>
  </si>
  <si>
    <t>70:50.6344</t>
  </si>
  <si>
    <t>ST05</t>
    <phoneticPr fontId="2" type="noConversion"/>
  </si>
  <si>
    <t>CTD</t>
    <phoneticPr fontId="2" type="noConversion"/>
  </si>
  <si>
    <t>GC</t>
    <phoneticPr fontId="2" type="noConversion"/>
  </si>
  <si>
    <t>-134:44.4549</t>
  </si>
  <si>
    <t>70:50.8087</t>
  </si>
  <si>
    <t>ST06</t>
    <phoneticPr fontId="2" type="noConversion"/>
  </si>
  <si>
    <t>MC</t>
    <phoneticPr fontId="2" type="noConversion"/>
  </si>
  <si>
    <t>MC/RBT</t>
    <phoneticPr fontId="2" type="noConversion"/>
  </si>
  <si>
    <t>ST07</t>
    <phoneticPr fontId="2" type="noConversion"/>
  </si>
  <si>
    <t>RBT</t>
    <phoneticPr fontId="2" type="noConversion"/>
  </si>
  <si>
    <t>d</t>
    <phoneticPr fontId="2" type="noConversion"/>
  </si>
  <si>
    <t>-134:45.397</t>
  </si>
  <si>
    <t>-134:31.8695</t>
  </si>
  <si>
    <t>-134:33.1438</t>
  </si>
  <si>
    <t>-134:41.9389</t>
  </si>
  <si>
    <t>-134:43.2568</t>
  </si>
  <si>
    <t>-134:52.199</t>
  </si>
  <si>
    <t>-134:52.9178</t>
  </si>
  <si>
    <t>-134:44.1227</t>
  </si>
  <si>
    <t>70:53.4282</t>
  </si>
  <si>
    <t>70:47.0402</t>
  </si>
  <si>
    <t>70:46.7134</t>
  </si>
  <si>
    <t>70:49.8938</t>
  </si>
  <si>
    <t>70:49.6215</t>
  </si>
  <si>
    <t>70:54.1089</t>
  </si>
  <si>
    <t>70:53.9129</t>
  </si>
  <si>
    <t>70:49.4908</t>
  </si>
  <si>
    <t>K1</t>
    <phoneticPr fontId="2" type="noConversion"/>
  </si>
  <si>
    <t>CTD/GC</t>
    <phoneticPr fontId="2" type="noConversion"/>
  </si>
  <si>
    <t>k3</t>
  </si>
  <si>
    <t>K5</t>
  </si>
  <si>
    <t>K6</t>
  </si>
  <si>
    <t>-134:33.6767</t>
  </si>
  <si>
    <t>70:22.1613</t>
  </si>
  <si>
    <t>-137:23.0986</t>
  </si>
  <si>
    <t>70:3.8594</t>
  </si>
  <si>
    <t>-136:38.4219</t>
  </si>
  <si>
    <t>70:13.4769</t>
  </si>
  <si>
    <t>-137:12.4444</t>
  </si>
  <si>
    <t>-136:6.9704</t>
  </si>
  <si>
    <t>71:16.3856</t>
  </si>
  <si>
    <t>-133:38.5652</t>
  </si>
  <si>
    <t>70:59.628</t>
  </si>
  <si>
    <t>S2</t>
    <phoneticPr fontId="2" type="noConversion"/>
  </si>
  <si>
    <t>S3</t>
    <phoneticPr fontId="2" type="noConversion"/>
  </si>
  <si>
    <t>S4</t>
    <phoneticPr fontId="2" type="noConversion"/>
  </si>
  <si>
    <t>k2/S1</t>
    <phoneticPr fontId="2" type="noConversion"/>
  </si>
  <si>
    <t>-136:17.7615</t>
  </si>
  <si>
    <t>70:4.9337</t>
  </si>
  <si>
    <t>-136:56.5866</t>
  </si>
  <si>
    <t>70:20.9916</t>
  </si>
  <si>
    <t>transit</t>
    <phoneticPr fontId="2" type="noConversion"/>
  </si>
  <si>
    <t>Pingo2</t>
    <phoneticPr fontId="2" type="noConversion"/>
  </si>
  <si>
    <t>CTD/GC/RBT</t>
    <phoneticPr fontId="2" type="noConversion"/>
  </si>
  <si>
    <t>Pingo2</t>
    <phoneticPr fontId="2" type="noConversion"/>
  </si>
  <si>
    <t>transit to AUV site</t>
    <phoneticPr fontId="2" type="noConversion"/>
  </si>
  <si>
    <t>GarrayKnolls AUV Launch site</t>
    <phoneticPr fontId="2" type="noConversion"/>
  </si>
  <si>
    <t>AUV deploy</t>
    <phoneticPr fontId="2" type="noConversion"/>
  </si>
  <si>
    <t>69:59.434</t>
    <phoneticPr fontId="2" type="noConversion"/>
  </si>
  <si>
    <t>-137:17.869</t>
    <phoneticPr fontId="2" type="noConversion"/>
  </si>
  <si>
    <t>ST08</t>
    <phoneticPr fontId="2" type="noConversion"/>
  </si>
  <si>
    <t>ddmm2dd</t>
    <phoneticPr fontId="1" type="noConversion"/>
  </si>
  <si>
    <t xml:space="preserve">70:4.9337 </t>
    <phoneticPr fontId="1" type="noConversion"/>
  </si>
  <si>
    <t xml:space="preserve">70:13.4769 </t>
    <phoneticPr fontId="1" type="noConversion"/>
  </si>
  <si>
    <t xml:space="preserve">70:20.9916 </t>
    <phoneticPr fontId="1" type="noConversion"/>
  </si>
  <si>
    <t>70:27.3045</t>
    <phoneticPr fontId="1" type="noConversion"/>
  </si>
  <si>
    <t>dd</t>
    <phoneticPr fontId="1" type="noConversion"/>
  </si>
  <si>
    <t xml:space="preserve">transit </t>
    <phoneticPr fontId="2" type="noConversion"/>
  </si>
  <si>
    <t>GC</t>
    <phoneticPr fontId="2" type="noConversion"/>
  </si>
  <si>
    <t>Line survey</t>
    <phoneticPr fontId="2" type="noConversion"/>
  </si>
  <si>
    <t>MB/SBP</t>
    <phoneticPr fontId="2" type="noConversion"/>
  </si>
  <si>
    <t>AUV recovery</t>
    <phoneticPr fontId="2" type="noConversion"/>
  </si>
  <si>
    <t>AUV recovery site</t>
    <phoneticPr fontId="2" type="noConversion"/>
  </si>
  <si>
    <t>-137d23.1639</t>
  </si>
  <si>
    <t>70d3.8058</t>
  </si>
  <si>
    <t>-137d35.7728</t>
  </si>
  <si>
    <t>70d2.5567</t>
  </si>
  <si>
    <t>-137d37.0141</t>
  </si>
  <si>
    <t>70d3.8519</t>
  </si>
  <si>
    <t>-137d18.7235</t>
  </si>
  <si>
    <t>70d6.074</t>
  </si>
  <si>
    <t>-137d19.7357</t>
  </si>
  <si>
    <t>70d7.1338</t>
  </si>
  <si>
    <t>-137d38.3518</t>
  </si>
  <si>
    <t>70d5.1455</t>
  </si>
  <si>
    <t>-137d39.535</t>
  </si>
  <si>
    <t>70d6.3132</t>
  </si>
  <si>
    <t>-137d25.4329</t>
  </si>
  <si>
    <t>70d7.9709</t>
  </si>
  <si>
    <t>-137d12.1267</t>
  </si>
  <si>
    <t>69d58.8397</t>
  </si>
  <si>
    <t>Transit</t>
    <phoneticPr fontId="2" type="noConversion"/>
  </si>
  <si>
    <t>ROV TEST</t>
    <phoneticPr fontId="2" type="noConversion"/>
  </si>
  <si>
    <t>ST09</t>
    <phoneticPr fontId="2" type="noConversion"/>
  </si>
  <si>
    <t>ST10</t>
    <phoneticPr fontId="2" type="noConversion"/>
  </si>
  <si>
    <t>ST11</t>
    <phoneticPr fontId="2" type="noConversion"/>
  </si>
  <si>
    <t>CTD/MC/GC/GC/RBT</t>
    <phoneticPr fontId="2" type="noConversion"/>
  </si>
  <si>
    <t>CTD/MC</t>
    <phoneticPr fontId="2" type="noConversion"/>
  </si>
  <si>
    <t>Line survey</t>
    <phoneticPr fontId="2" type="noConversion"/>
  </si>
  <si>
    <t>-136d13.7991</t>
  </si>
  <si>
    <t>70d5.7694</t>
  </si>
  <si>
    <t>-136d47.0903</t>
  </si>
  <si>
    <t>70d24.5568</t>
  </si>
  <si>
    <t>-136d56.1586</t>
  </si>
  <si>
    <t>70d21.9084</t>
  </si>
  <si>
    <t>-137d9.1952</t>
  </si>
  <si>
    <t>70d20.7693</t>
  </si>
  <si>
    <t>-137d17.0011</t>
  </si>
  <si>
    <t>70d21.6652</t>
  </si>
  <si>
    <t>-137d30.0384</t>
  </si>
  <si>
    <t>70d20.6916</t>
  </si>
  <si>
    <t>-137d33.3601</t>
  </si>
  <si>
    <t>70d23.07</t>
  </si>
  <si>
    <t>-137d17.655</t>
  </si>
  <si>
    <t>70d23.4498</t>
  </si>
  <si>
    <t>-137d8.6624</t>
  </si>
  <si>
    <t>70d23.2549</t>
  </si>
  <si>
    <t>-136d58.0675</t>
  </si>
  <si>
    <t>70d25.2441</t>
  </si>
  <si>
    <t>-136d52.4204</t>
  </si>
  <si>
    <t>70d26.9057</t>
  </si>
  <si>
    <t>-136d53.8979</t>
  </si>
  <si>
    <t>70d23.3942</t>
  </si>
  <si>
    <t>-136d47.9094</t>
  </si>
  <si>
    <t>70d24.9147</t>
  </si>
  <si>
    <t>-136d41.03</t>
  </si>
  <si>
    <t>70d24.2036</t>
  </si>
  <si>
    <t>-136d24.8199</t>
  </si>
  <si>
    <t>70d27.7806</t>
  </si>
  <si>
    <t>-136d28.8794</t>
  </si>
  <si>
    <t>70d29.6943</t>
  </si>
  <si>
    <t>SBP/MB</t>
    <phoneticPr fontId="2" type="noConversion"/>
  </si>
  <si>
    <t>CSEM</t>
    <phoneticPr fontId="2" type="noConversion"/>
  </si>
  <si>
    <t>-134d38.0291</t>
    <phoneticPr fontId="2" type="noConversion"/>
  </si>
  <si>
    <t>70d30.4559</t>
    <phoneticPr fontId="2" type="noConversion"/>
  </si>
  <si>
    <t>-135d28.8315</t>
  </si>
  <si>
    <t>70d22.9491</t>
  </si>
  <si>
    <t>-134d33.3148</t>
  </si>
  <si>
    <t>70d27.8119</t>
  </si>
  <si>
    <t>-135d26.3312</t>
  </si>
  <si>
    <t>70d20.5697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</si>
  <si>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phoneticPr fontId="2" type="noConversion"/>
  </si>
  <si>
    <t>transit</t>
    <phoneticPr fontId="2" type="noConversion"/>
  </si>
  <si>
    <t>ST13</t>
    <phoneticPr fontId="2" type="noConversion"/>
  </si>
  <si>
    <t>CTD</t>
    <phoneticPr fontId="2" type="noConversion"/>
  </si>
  <si>
    <t>K4_modi</t>
    <phoneticPr fontId="2" type="noConversion"/>
  </si>
  <si>
    <t>-136d46.6607</t>
    <phoneticPr fontId="2" type="noConversion"/>
  </si>
  <si>
    <t>70d37.7832</t>
    <phoneticPr fontId="2" type="noConversion"/>
  </si>
  <si>
    <t>GC</t>
    <phoneticPr fontId="2" type="noConversion"/>
  </si>
  <si>
    <t>ROV</t>
    <phoneticPr fontId="2" type="noConversion"/>
  </si>
  <si>
    <t>69d52.451257</t>
    <phoneticPr fontId="2" type="noConversion"/>
  </si>
  <si>
    <t xml:space="preserve">ROV </t>
    <phoneticPr fontId="2" type="noConversion"/>
  </si>
  <si>
    <t>2nd dive site West McKenzie Trough</t>
    <phoneticPr fontId="2" type="noConversion"/>
  </si>
  <si>
    <t>-139d3.346118</t>
    <phoneticPr fontId="2" type="noConversion"/>
  </si>
  <si>
    <t>69d52.700445</t>
  </si>
  <si>
    <t>69d52.700445</t>
    <phoneticPr fontId="2" type="noConversion"/>
  </si>
  <si>
    <t>-139d3.287220</t>
    <phoneticPr fontId="2" type="noConversion"/>
  </si>
  <si>
    <t>AUV2</t>
    <phoneticPr fontId="2" type="noConversion"/>
  </si>
  <si>
    <t xml:space="preserve">AUV launch </t>
    <phoneticPr fontId="2" type="noConversion"/>
  </si>
  <si>
    <t>Site 7</t>
    <phoneticPr fontId="2" type="noConversion"/>
  </si>
  <si>
    <t>-139d8.2183</t>
  </si>
  <si>
    <t>69d55.8948</t>
  </si>
  <si>
    <t>AUV3</t>
    <phoneticPr fontId="2" type="noConversion"/>
  </si>
  <si>
    <t>Site 8</t>
    <phoneticPr fontId="2" type="noConversion"/>
  </si>
  <si>
    <t>-139d8.2833</t>
    <phoneticPr fontId="2" type="noConversion"/>
  </si>
  <si>
    <t>69d55.9504</t>
    <phoneticPr fontId="2" type="noConversion"/>
  </si>
  <si>
    <t>Line Suvey</t>
    <phoneticPr fontId="2" type="noConversion"/>
  </si>
  <si>
    <t>MB/SBP</t>
    <phoneticPr fontId="2" type="noConversion"/>
  </si>
  <si>
    <t>-139d12.873</t>
  </si>
  <si>
    <t>69d59.2269</t>
  </si>
  <si>
    <t>-139d18.3832</t>
  </si>
  <si>
    <t>70d3.621</t>
  </si>
  <si>
    <t>-139d23.9381</t>
  </si>
  <si>
    <t>70d7.5244</t>
  </si>
  <si>
    <t>-139d25.7974</t>
  </si>
  <si>
    <t>70d7.8238</t>
  </si>
  <si>
    <t>-139d31.4746</t>
  </si>
  <si>
    <t>70d8.0209</t>
  </si>
  <si>
    <t>-139d37.0581</t>
  </si>
  <si>
    <t>70d8.7109</t>
  </si>
  <si>
    <t>-139d43.2989</t>
  </si>
  <si>
    <t>70d9.4377</t>
  </si>
  <si>
    <t>-139d50.3066</t>
  </si>
  <si>
    <t>70d10.6325</t>
  </si>
  <si>
    <t>-139d50.4117</t>
  </si>
  <si>
    <t>70d10.5613</t>
  </si>
  <si>
    <t>-139d43.4043</t>
  </si>
  <si>
    <t>70d9.3665</t>
  </si>
  <si>
    <t>-139d37.1361</t>
  </si>
  <si>
    <t>70d8.6358</t>
  </si>
  <si>
    <t>-139d31.5548</t>
  </si>
  <si>
    <t>70d7.9461</t>
  </si>
  <si>
    <t>-139d25.8613</t>
  </si>
  <si>
    <t>70d7.746</t>
  </si>
  <si>
    <t>-139d24.1126</t>
  </si>
  <si>
    <t>70d7.4644</t>
  </si>
  <si>
    <t>-139d18.5954</t>
  </si>
  <si>
    <t>70d3.5879</t>
  </si>
  <si>
    <t>ST16</t>
    <phoneticPr fontId="2" type="noConversion"/>
  </si>
  <si>
    <t>ROV site</t>
    <phoneticPr fontId="2" type="noConversion"/>
  </si>
  <si>
    <t>-139d3.34618</t>
  </si>
  <si>
    <t>-139d3.34618</t>
    <phoneticPr fontId="2" type="noConversion"/>
  </si>
  <si>
    <t>69d52.70044+</t>
    <phoneticPr fontId="2" type="noConversion"/>
  </si>
  <si>
    <t>LineSurvey</t>
    <phoneticPr fontId="2" type="noConversion"/>
  </si>
  <si>
    <t>-139d3.051</t>
  </si>
  <si>
    <t>69d53.0514</t>
  </si>
  <si>
    <t>-139d4.4327</t>
  </si>
  <si>
    <t>69d52.7327</t>
  </si>
  <si>
    <t>-139d2.1716</t>
  </si>
  <si>
    <t>69d52.6515</t>
  </si>
  <si>
    <t>-139d3.4308</t>
  </si>
  <si>
    <t>69d52.2817</t>
  </si>
  <si>
    <t>RBT</t>
    <phoneticPr fontId="2" type="noConversion"/>
  </si>
  <si>
    <t>SBP/MB</t>
    <phoneticPr fontId="2" type="noConversion"/>
  </si>
  <si>
    <t>-137d12.4444</t>
    <phoneticPr fontId="2" type="noConversion"/>
  </si>
  <si>
    <t>70d27.3045</t>
    <phoneticPr fontId="2" type="noConversion"/>
  </si>
  <si>
    <t>ST17</t>
    <phoneticPr fontId="2" type="noConversion"/>
  </si>
  <si>
    <t>ST18</t>
    <phoneticPr fontId="2" type="noConversion"/>
  </si>
  <si>
    <t>CTD</t>
    <phoneticPr fontId="2" type="noConversion"/>
  </si>
  <si>
    <t>MC</t>
    <phoneticPr fontId="2" type="noConversion"/>
  </si>
  <si>
    <t>transit</t>
    <phoneticPr fontId="2" type="noConversion"/>
  </si>
  <si>
    <t>S5_modi</t>
    <phoneticPr fontId="2" type="noConversion"/>
  </si>
  <si>
    <t>-137d41.6945</t>
    <phoneticPr fontId="2" type="noConversion"/>
  </si>
  <si>
    <t>70d38.8000</t>
    <phoneticPr fontId="2" type="noConversion"/>
  </si>
  <si>
    <t>CSEM</t>
    <phoneticPr fontId="2" type="noConversion"/>
  </si>
  <si>
    <t>CSEM</t>
    <phoneticPr fontId="2" type="noConversion"/>
  </si>
  <si>
    <t>-139d14.7956</t>
  </si>
  <si>
    <t>69d59.1083</t>
  </si>
  <si>
    <t>-139d2.97</t>
  </si>
  <si>
    <t>69d50.9744</t>
  </si>
  <si>
    <t>ST20</t>
    <phoneticPr fontId="2" type="noConversion"/>
  </si>
  <si>
    <t>CTD</t>
    <phoneticPr fontId="2" type="noConversion"/>
  </si>
  <si>
    <t>ROV</t>
    <phoneticPr fontId="2" type="noConversion"/>
  </si>
  <si>
    <t>GC</t>
    <phoneticPr fontId="2" type="noConversion"/>
  </si>
  <si>
    <t>-139d4.1069</t>
  </si>
  <si>
    <t>69d53.0914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</si>
</sst>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_ "/>
    <numFmt numFmtId="177" formatCode="0.0000000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20"/>
      <color theme="1"/>
      <name val="맑은 고딕"/>
      <family val="3"/>
      <charset val="129"/>
      <scheme val="minor"/>
    </font>
    <font>
      <b/>
      <sz val="20"/>
      <color rgb="FFFF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/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22" fontId="4" fillId="0" borderId="1" xfId="0" applyNumberFormat="1" applyFont="1" applyFill="1" applyBorder="1" applyAlignment="1">
      <alignment horizontal="center" vertical="center"/>
    </xf>
    <xf numFmtId="22" fontId="4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22" fontId="5" fillId="0" borderId="0" xfId="0" applyNumberFormat="1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47" fontId="4" fillId="0" borderId="1" xfId="0" applyNumberFormat="1" applyFont="1" applyFill="1" applyBorder="1" applyAlignment="1">
      <alignment horizontal="center" vertical="center"/>
    </xf>
    <xf numFmtId="20" fontId="0" fillId="0" borderId="0" xfId="0" applyNumberFormat="1">
      <alignment vertical="center"/>
    </xf>
    <xf numFmtId="49" fontId="0" fillId="0" borderId="0" xfId="0" applyNumberFormat="1">
      <alignment vertical="center"/>
    </xf>
    <xf numFmtId="177" fontId="0" fillId="0" borderId="0" xfId="0" applyNumberFormat="1">
      <alignment vertical="center"/>
    </xf>
    <xf numFmtId="22" fontId="4" fillId="0" borderId="1" xfId="0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3"/>
  <sheetViews>
    <sheetView tabSelected="1" zoomScale="55" zoomScaleNormal="55" workbookViewId="0">
      <pane ySplit="5" topLeftCell="A6" activePane="bottomLeft" state="frozen"/>
      <selection pane="bottomLeft" activeCell="H163" sqref="H163"/>
    </sheetView>
  </sheetViews>
  <sheetFormatPr defaultRowHeight="35.1" customHeight="1" x14ac:dyDescent="0.3"/>
  <cols>
    <col min="1" max="1" width="45.875" style="3" bestFit="1" customWidth="1"/>
    <col min="2" max="2" width="22" style="3" bestFit="1" customWidth="1"/>
    <col min="3" max="3" width="31.25" style="3" bestFit="1" customWidth="1"/>
    <col min="4" max="4" width="31.5" style="3" customWidth="1"/>
    <col min="5" max="5" width="31.25" style="3" bestFit="1" customWidth="1"/>
    <col min="6" max="6" width="26.875" style="3" bestFit="1" customWidth="1"/>
    <col min="7" max="7" width="29.5" style="3" bestFit="1" customWidth="1"/>
    <col min="8" max="8" width="15.75" style="3" bestFit="1" customWidth="1"/>
    <col min="9" max="9" width="23" style="3" bestFit="1" customWidth="1"/>
    <col min="10" max="10" width="21.5" style="3" bestFit="1" customWidth="1"/>
    <col min="11" max="11" width="16.625" style="3" customWidth="1"/>
    <col min="12" max="12" width="63.875" style="3" bestFit="1" customWidth="1"/>
  </cols>
  <sheetData>
    <row r="1" spans="1:12" ht="31.5" x14ac:dyDescent="0.3">
      <c r="A1" s="30" t="s">
        <v>25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ht="31.5" x14ac:dyDescent="0.3">
      <c r="A2" s="2"/>
      <c r="B2" s="2"/>
      <c r="C2" s="2"/>
      <c r="D2" s="2"/>
      <c r="E2" s="2"/>
      <c r="F2" s="2"/>
      <c r="G2" s="2"/>
      <c r="H2" s="2"/>
      <c r="I2" s="2"/>
      <c r="J2" s="10" t="s">
        <v>23</v>
      </c>
      <c r="K2" s="10"/>
      <c r="L2" s="10">
        <f ca="1">NOW()</f>
        <v>45901.079757638887</v>
      </c>
    </row>
    <row r="3" spans="1:12" ht="31.5" x14ac:dyDescent="0.55000000000000004">
      <c r="A3" s="29" t="s">
        <v>0</v>
      </c>
      <c r="B3" s="29" t="s">
        <v>1</v>
      </c>
      <c r="C3" s="29" t="s">
        <v>2</v>
      </c>
      <c r="D3" s="31" t="s">
        <v>22</v>
      </c>
      <c r="E3" s="31"/>
      <c r="F3" s="29" t="s">
        <v>7</v>
      </c>
      <c r="G3" s="29"/>
      <c r="H3" s="28" t="s">
        <v>9</v>
      </c>
      <c r="I3" s="28" t="s">
        <v>8</v>
      </c>
      <c r="J3" s="28" t="s">
        <v>24</v>
      </c>
      <c r="K3" s="28" t="s">
        <v>21</v>
      </c>
      <c r="L3" s="28" t="s">
        <v>20</v>
      </c>
    </row>
    <row r="4" spans="1:12" ht="31.5" x14ac:dyDescent="0.3">
      <c r="A4" s="29"/>
      <c r="B4" s="29"/>
      <c r="C4" s="29"/>
      <c r="D4" s="6" t="s">
        <v>3</v>
      </c>
      <c r="E4" s="6" t="s">
        <v>4</v>
      </c>
      <c r="F4" s="29" t="s">
        <v>5</v>
      </c>
      <c r="G4" s="29" t="s">
        <v>6</v>
      </c>
      <c r="H4" s="29"/>
      <c r="I4" s="29"/>
      <c r="J4" s="29"/>
      <c r="K4" s="28"/>
      <c r="L4" s="28"/>
    </row>
    <row r="5" spans="1:12" ht="20.25" customHeight="1" x14ac:dyDescent="0.3">
      <c r="A5" s="29"/>
      <c r="B5" s="29"/>
      <c r="C5" s="29"/>
      <c r="D5" s="6" t="s">
        <v>10</v>
      </c>
      <c r="E5" s="6" t="s">
        <v>10</v>
      </c>
      <c r="F5" s="29"/>
      <c r="G5" s="29"/>
      <c r="H5" s="29"/>
      <c r="I5" s="29"/>
      <c r="J5" s="29"/>
      <c r="K5" s="28"/>
      <c r="L5" s="28"/>
    </row>
    <row r="6" spans="1:12" ht="24.95" hidden="1" customHeight="1" x14ac:dyDescent="0.3">
      <c r="A6" s="7"/>
      <c r="B6" s="7">
        <v>0</v>
      </c>
      <c r="C6" s="7" t="s">
        <v>29</v>
      </c>
      <c r="D6" s="5">
        <v>45892.395833333336</v>
      </c>
      <c r="E6" s="5">
        <f>D6+TIME(H6,0,0)</f>
        <v>45892.645833333336</v>
      </c>
      <c r="F6" s="7"/>
      <c r="G6" s="7"/>
      <c r="H6" s="7">
        <v>6</v>
      </c>
      <c r="I6" s="7"/>
      <c r="J6" s="7"/>
      <c r="K6" s="7">
        <v>1040</v>
      </c>
      <c r="L6" s="7" t="s">
        <v>27</v>
      </c>
    </row>
    <row r="7" spans="1:12" ht="24.95" hidden="1" customHeight="1" x14ac:dyDescent="0.3">
      <c r="A7" s="11"/>
      <c r="B7" s="11">
        <v>1</v>
      </c>
      <c r="C7" s="11" t="s">
        <v>28</v>
      </c>
      <c r="D7" s="4">
        <f>E6</f>
        <v>45892.645833333336</v>
      </c>
      <c r="E7" s="5">
        <f>D7+TIME(H7,0,0)</f>
        <v>45892.729166666672</v>
      </c>
      <c r="F7" s="11" t="s">
        <v>31</v>
      </c>
      <c r="G7" s="11" t="s">
        <v>32</v>
      </c>
      <c r="H7" s="12">
        <v>2</v>
      </c>
      <c r="I7" s="11"/>
      <c r="J7" s="11"/>
      <c r="K7" s="11"/>
      <c r="L7" s="11" t="s">
        <v>35</v>
      </c>
    </row>
    <row r="8" spans="1:12" ht="24.95" hidden="1" customHeight="1" x14ac:dyDescent="0.3">
      <c r="A8" s="11"/>
      <c r="B8" s="11">
        <v>2</v>
      </c>
      <c r="C8" s="11" t="s">
        <v>28</v>
      </c>
      <c r="D8" s="4">
        <f>E7</f>
        <v>45892.729166666672</v>
      </c>
      <c r="E8" s="5">
        <f>D8+TIME(H8,0,0)</f>
        <v>45892.812500000007</v>
      </c>
      <c r="F8" s="16" t="s">
        <v>33</v>
      </c>
      <c r="G8" s="11" t="s">
        <v>34</v>
      </c>
      <c r="H8" s="12">
        <v>2</v>
      </c>
      <c r="I8" s="11"/>
      <c r="J8" s="11"/>
      <c r="K8" s="11"/>
      <c r="L8" s="11" t="s">
        <v>35</v>
      </c>
    </row>
    <row r="9" spans="1:12" ht="24.95" hidden="1" customHeight="1" x14ac:dyDescent="0.3">
      <c r="H9" s="12"/>
      <c r="I9" s="11"/>
      <c r="J9" s="11"/>
      <c r="K9" s="11"/>
      <c r="L9" s="11"/>
    </row>
    <row r="10" spans="1:12" ht="24.95" hidden="1" customHeight="1" x14ac:dyDescent="0.3">
      <c r="H10" s="12"/>
      <c r="I10" s="11"/>
      <c r="J10" s="11"/>
      <c r="K10" s="11"/>
      <c r="L10" s="11"/>
    </row>
    <row r="11" spans="1:12" ht="24.95" hidden="1" customHeight="1" x14ac:dyDescent="0.3">
      <c r="C11" s="3" t="s">
        <v>52</v>
      </c>
      <c r="D11" s="5">
        <v>45892.604166666664</v>
      </c>
      <c r="F11" s="11" t="s">
        <v>53</v>
      </c>
      <c r="G11" s="11" t="s">
        <v>54</v>
      </c>
      <c r="H11" s="12"/>
      <c r="I11" s="11"/>
      <c r="J11" s="11"/>
      <c r="K11" s="11"/>
      <c r="L11" s="11"/>
    </row>
    <row r="12" spans="1:12" ht="24.95" hidden="1" customHeight="1" x14ac:dyDescent="0.3">
      <c r="C12" s="3" t="s">
        <v>37</v>
      </c>
      <c r="D12" s="5"/>
      <c r="E12" s="5">
        <v>45892.625</v>
      </c>
      <c r="F12" s="11" t="s">
        <v>59</v>
      </c>
      <c r="G12" s="11" t="s">
        <v>60</v>
      </c>
      <c r="H12" s="12">
        <v>1.5</v>
      </c>
      <c r="I12" s="11"/>
      <c r="J12" s="11"/>
      <c r="K12" s="11"/>
      <c r="L12" s="11" t="s">
        <v>51</v>
      </c>
    </row>
    <row r="13" spans="1:12" ht="35.1" hidden="1" customHeight="1" x14ac:dyDescent="0.3">
      <c r="A13" s="11" t="s">
        <v>26</v>
      </c>
      <c r="B13" s="11">
        <v>1</v>
      </c>
      <c r="C13" s="11" t="s">
        <v>30</v>
      </c>
      <c r="D13" s="4">
        <f t="shared" ref="D13:D23" si="0">E12</f>
        <v>45892.625</v>
      </c>
      <c r="E13" s="4">
        <f>D13+TIME(INT(H13),(H13-INT(H13))*60,0)</f>
        <v>45892.645833333336</v>
      </c>
      <c r="F13" s="11" t="s">
        <v>49</v>
      </c>
      <c r="G13" s="11" t="s">
        <v>50</v>
      </c>
      <c r="H13" s="11">
        <v>0.5</v>
      </c>
      <c r="K13" s="11">
        <v>108</v>
      </c>
      <c r="L13" s="11" t="s">
        <v>42</v>
      </c>
    </row>
    <row r="14" spans="1:12" ht="35.1" hidden="1" customHeight="1" x14ac:dyDescent="0.3">
      <c r="A14" s="11"/>
      <c r="B14" s="11">
        <v>2</v>
      </c>
      <c r="C14" s="11" t="s">
        <v>38</v>
      </c>
      <c r="D14" s="4">
        <f t="shared" si="0"/>
        <v>45892.645833333336</v>
      </c>
      <c r="E14" s="4">
        <f>D14+TIME(INT(H14),(H14-INT(H14))*60,0)</f>
        <v>45892.666666666672</v>
      </c>
      <c r="F14" s="11"/>
      <c r="G14" s="11"/>
      <c r="H14" s="11">
        <v>0.5</v>
      </c>
      <c r="I14" s="11"/>
      <c r="J14" s="11"/>
      <c r="K14" s="11"/>
      <c r="L14" s="11"/>
    </row>
    <row r="15" spans="1:12" ht="35.1" hidden="1" customHeight="1" x14ac:dyDescent="0.3">
      <c r="A15" s="11" t="s">
        <v>40</v>
      </c>
      <c r="B15" s="11">
        <v>1</v>
      </c>
      <c r="C15" s="11" t="s">
        <v>39</v>
      </c>
      <c r="D15" s="4">
        <f t="shared" si="0"/>
        <v>45892.666666666672</v>
      </c>
      <c r="E15" s="4">
        <f>D15+TIME(INT(H15),(H15-INT(H15))*60,0)</f>
        <v>45892.708333333336</v>
      </c>
      <c r="F15" s="8" t="s">
        <v>61</v>
      </c>
      <c r="G15" s="8" t="s">
        <v>62</v>
      </c>
      <c r="H15" s="11">
        <v>1</v>
      </c>
      <c r="I15" s="11" t="s">
        <v>36</v>
      </c>
      <c r="J15" s="11"/>
      <c r="K15" s="11"/>
      <c r="L15" s="11"/>
    </row>
    <row r="16" spans="1:12" ht="35.1" hidden="1" customHeight="1" x14ac:dyDescent="0.3">
      <c r="A16" s="11" t="s">
        <v>45</v>
      </c>
      <c r="B16" s="11"/>
      <c r="C16" s="11"/>
      <c r="D16" s="4">
        <f t="shared" si="0"/>
        <v>45892.708333333336</v>
      </c>
      <c r="E16" s="5">
        <f>D16</f>
        <v>45892.708333333336</v>
      </c>
      <c r="F16" s="11"/>
      <c r="G16" s="11"/>
      <c r="H16" s="11"/>
      <c r="I16" s="11"/>
      <c r="J16" s="11"/>
      <c r="K16" s="11"/>
      <c r="L16" s="11"/>
    </row>
    <row r="17" spans="1:13" ht="35.1" hidden="1" customHeight="1" x14ac:dyDescent="0.3">
      <c r="A17" s="11"/>
      <c r="B17" s="11"/>
      <c r="C17" s="11" t="s">
        <v>52</v>
      </c>
      <c r="D17" s="4">
        <f>E16</f>
        <v>45892.708333333336</v>
      </c>
      <c r="E17" s="5"/>
      <c r="F17" s="3" t="s">
        <v>57</v>
      </c>
      <c r="G17" s="3" t="s">
        <v>58</v>
      </c>
      <c r="H17" s="11"/>
      <c r="I17" s="11"/>
      <c r="J17" s="11"/>
      <c r="K17" s="11"/>
      <c r="L17" s="11"/>
    </row>
    <row r="18" spans="1:13" ht="35.1" hidden="1" customHeight="1" x14ac:dyDescent="0.3">
      <c r="C18" s="3" t="s">
        <v>37</v>
      </c>
      <c r="D18" s="5"/>
      <c r="E18" s="5">
        <v>45892.75</v>
      </c>
      <c r="F18" s="3" t="s">
        <v>55</v>
      </c>
      <c r="G18" s="3" t="s">
        <v>56</v>
      </c>
      <c r="H18" s="11">
        <v>1</v>
      </c>
      <c r="K18" s="11"/>
      <c r="L18" s="11" t="s">
        <v>41</v>
      </c>
    </row>
    <row r="19" spans="1:13" ht="35.1" hidden="1" customHeight="1" x14ac:dyDescent="0.3">
      <c r="A19" s="11" t="s">
        <v>43</v>
      </c>
      <c r="B19" s="11">
        <v>1</v>
      </c>
      <c r="C19" s="11" t="s">
        <v>30</v>
      </c>
      <c r="D19" s="4">
        <v>45892.791666666664</v>
      </c>
      <c r="E19" s="4">
        <f>D19+TIME(INT(H19),(H19-INT(H19))*60,0)</f>
        <v>45892.8125</v>
      </c>
      <c r="F19" s="11" t="s">
        <v>47</v>
      </c>
      <c r="G19" s="11" t="s">
        <v>48</v>
      </c>
      <c r="H19" s="11">
        <v>0.5</v>
      </c>
      <c r="I19" s="11"/>
      <c r="J19" s="11"/>
      <c r="K19" s="11">
        <v>65</v>
      </c>
      <c r="L19" s="11"/>
    </row>
    <row r="20" spans="1:13" ht="35.1" hidden="1" customHeight="1" x14ac:dyDescent="0.3">
      <c r="A20" s="11"/>
      <c r="B20" s="11">
        <v>2</v>
      </c>
      <c r="C20" s="11" t="s">
        <v>38</v>
      </c>
      <c r="D20" s="4">
        <f t="shared" si="0"/>
        <v>45892.8125</v>
      </c>
      <c r="E20" s="4">
        <f>D20+TIME(INT(H20),(H20-INT(H20))*60,0)</f>
        <v>45892.833333333336</v>
      </c>
      <c r="F20" s="11"/>
      <c r="G20" s="11"/>
      <c r="H20" s="11">
        <v>0.5</v>
      </c>
      <c r="I20" s="11"/>
      <c r="J20" s="11"/>
      <c r="K20" s="11"/>
      <c r="L20" s="11"/>
    </row>
    <row r="21" spans="1:13" ht="35.1" hidden="1" customHeight="1" x14ac:dyDescent="0.3">
      <c r="A21" s="11" t="s">
        <v>44</v>
      </c>
      <c r="B21" s="11">
        <v>1</v>
      </c>
      <c r="C21" s="11" t="s">
        <v>109</v>
      </c>
      <c r="D21" s="4">
        <f t="shared" si="0"/>
        <v>45892.833333333336</v>
      </c>
      <c r="E21" s="4">
        <f>D21+TIME(INT(H21),(H21-INT(H21))*60,0)</f>
        <v>45892.875</v>
      </c>
      <c r="F21" s="8" t="s">
        <v>96</v>
      </c>
      <c r="G21" s="8" t="s">
        <v>95</v>
      </c>
      <c r="H21" s="11">
        <v>1</v>
      </c>
      <c r="I21" s="11"/>
      <c r="J21" s="11"/>
      <c r="K21" s="11"/>
      <c r="L21" s="11"/>
    </row>
    <row r="22" spans="1:13" ht="35.1" hidden="1" customHeight="1" x14ac:dyDescent="0.3">
      <c r="A22" s="11" t="s">
        <v>102</v>
      </c>
      <c r="B22" s="11">
        <v>1</v>
      </c>
      <c r="C22" s="11" t="s">
        <v>108</v>
      </c>
      <c r="D22" s="4">
        <f t="shared" si="0"/>
        <v>45892.875</v>
      </c>
      <c r="E22" s="4">
        <f>D22+TIME(INT(H22),(H22-INT(H22))*60,0)</f>
        <v>45892.875</v>
      </c>
      <c r="F22" s="11"/>
      <c r="G22" s="11"/>
      <c r="H22" s="11"/>
      <c r="I22" s="11"/>
      <c r="J22" s="11"/>
      <c r="K22" s="11"/>
      <c r="L22" s="11"/>
    </row>
    <row r="23" spans="1:13" ht="35.1" hidden="1" customHeight="1" x14ac:dyDescent="0.3">
      <c r="A23" s="14"/>
      <c r="B23" s="11">
        <v>2</v>
      </c>
      <c r="C23" s="11" t="s">
        <v>111</v>
      </c>
      <c r="D23" s="4">
        <f t="shared" si="0"/>
        <v>45892.875</v>
      </c>
      <c r="E23" s="4"/>
      <c r="F23" s="11" t="s">
        <v>112</v>
      </c>
      <c r="G23" s="11"/>
      <c r="H23" s="11"/>
      <c r="I23" s="11"/>
      <c r="J23" s="11"/>
      <c r="K23" s="11"/>
      <c r="L23" s="11"/>
    </row>
    <row r="24" spans="1:13" ht="35.1" hidden="1" customHeight="1" x14ac:dyDescent="0.3">
      <c r="A24" s="14"/>
      <c r="B24" s="11"/>
      <c r="C24" s="11"/>
      <c r="D24" s="4"/>
      <c r="E24" s="4"/>
      <c r="F24" s="11"/>
      <c r="G24" s="11"/>
      <c r="H24" s="11"/>
      <c r="I24" s="11"/>
      <c r="J24" s="11"/>
      <c r="K24" s="11"/>
      <c r="L24" s="11"/>
    </row>
    <row r="25" spans="1:13" ht="35.1" hidden="1" customHeight="1" x14ac:dyDescent="0.3">
      <c r="A25" s="11" t="s">
        <v>46</v>
      </c>
      <c r="B25" s="11">
        <v>1</v>
      </c>
      <c r="C25" s="11" t="s">
        <v>46</v>
      </c>
      <c r="D25" s="4">
        <f>E21</f>
        <v>45892.875</v>
      </c>
      <c r="E25" s="4"/>
      <c r="F25" s="11" t="s">
        <v>63</v>
      </c>
      <c r="G25" s="11" t="s">
        <v>64</v>
      </c>
      <c r="H25" s="11"/>
      <c r="I25" s="11"/>
      <c r="J25" s="11"/>
      <c r="K25" s="11"/>
      <c r="L25" s="11"/>
    </row>
    <row r="26" spans="1:13" ht="35.1" hidden="1" customHeight="1" x14ac:dyDescent="0.3">
      <c r="A26" s="14"/>
      <c r="B26" s="11">
        <v>2</v>
      </c>
      <c r="C26" s="11"/>
      <c r="D26" s="4"/>
      <c r="E26" s="4"/>
      <c r="F26" s="11" t="s">
        <v>65</v>
      </c>
      <c r="G26" s="11" t="s">
        <v>66</v>
      </c>
      <c r="H26" s="11"/>
      <c r="I26" s="11"/>
      <c r="J26" s="11"/>
      <c r="K26" s="11"/>
      <c r="L26" s="11"/>
    </row>
    <row r="27" spans="1:13" ht="35.1" hidden="1" customHeight="1" x14ac:dyDescent="0.3">
      <c r="A27" s="11"/>
      <c r="B27" s="11">
        <v>3</v>
      </c>
      <c r="C27" s="11"/>
      <c r="D27" s="4"/>
      <c r="E27" s="4"/>
      <c r="F27" s="3" t="s">
        <v>67</v>
      </c>
      <c r="G27" s="3" t="s">
        <v>68</v>
      </c>
      <c r="H27" s="11"/>
      <c r="I27" s="11"/>
      <c r="J27" s="11"/>
      <c r="K27" s="11"/>
      <c r="L27" s="11"/>
    </row>
    <row r="28" spans="1:13" ht="35.1" hidden="1" customHeight="1" x14ac:dyDescent="0.3">
      <c r="A28" s="14"/>
      <c r="B28" s="11">
        <v>4</v>
      </c>
      <c r="C28" s="11"/>
      <c r="D28" s="4"/>
      <c r="E28" s="4"/>
      <c r="F28" s="3" t="s">
        <v>69</v>
      </c>
      <c r="G28" s="3" t="s">
        <v>70</v>
      </c>
      <c r="H28" s="11"/>
      <c r="I28" s="11"/>
      <c r="J28" s="11"/>
      <c r="K28" s="11"/>
      <c r="L28" s="11"/>
    </row>
    <row r="29" spans="1:13" ht="35.1" hidden="1" customHeight="1" x14ac:dyDescent="0.3">
      <c r="A29" s="14"/>
      <c r="B29" s="11">
        <v>5</v>
      </c>
      <c r="C29" s="11"/>
      <c r="D29" s="4"/>
      <c r="E29" s="4"/>
      <c r="F29" s="11" t="s">
        <v>71</v>
      </c>
      <c r="G29" s="11" t="s">
        <v>72</v>
      </c>
      <c r="H29" s="11"/>
      <c r="I29" s="11"/>
      <c r="J29" s="11"/>
      <c r="K29" s="11"/>
      <c r="L29" s="11"/>
    </row>
    <row r="30" spans="1:13" ht="35.1" hidden="1" customHeight="1" x14ac:dyDescent="0.3">
      <c r="A30" s="14"/>
      <c r="B30" s="11">
        <v>6</v>
      </c>
      <c r="C30" s="11"/>
      <c r="D30" s="4"/>
      <c r="E30" s="4"/>
      <c r="F30" s="11" t="s">
        <v>73</v>
      </c>
      <c r="G30" s="11" t="s">
        <v>74</v>
      </c>
      <c r="H30" s="11"/>
      <c r="I30" s="11"/>
      <c r="J30" s="11"/>
      <c r="K30" s="11"/>
      <c r="L30" s="11"/>
      <c r="M30" s="17"/>
    </row>
    <row r="31" spans="1:13" ht="35.1" hidden="1" customHeight="1" x14ac:dyDescent="0.3">
      <c r="A31" s="11"/>
      <c r="B31" s="11">
        <v>7</v>
      </c>
      <c r="C31" s="11"/>
      <c r="D31" s="4"/>
      <c r="E31" s="4"/>
      <c r="F31" s="11" t="s">
        <v>75</v>
      </c>
      <c r="G31" s="11" t="s">
        <v>76</v>
      </c>
      <c r="H31" s="9"/>
      <c r="I31" s="11"/>
      <c r="J31" s="11"/>
      <c r="K31" s="11"/>
      <c r="L31" s="11"/>
    </row>
    <row r="32" spans="1:13" ht="35.1" hidden="1" customHeight="1" x14ac:dyDescent="0.3">
      <c r="A32" s="11"/>
      <c r="B32" s="11">
        <v>8</v>
      </c>
      <c r="C32" s="11"/>
      <c r="D32" s="4"/>
      <c r="E32" s="4"/>
      <c r="F32" s="11" t="s">
        <v>77</v>
      </c>
      <c r="G32" s="11" t="s">
        <v>78</v>
      </c>
      <c r="H32" s="11"/>
      <c r="I32" s="11"/>
      <c r="J32" s="11"/>
      <c r="K32" s="11"/>
      <c r="L32" s="11"/>
    </row>
    <row r="33" spans="1:12" ht="35.1" hidden="1" customHeight="1" x14ac:dyDescent="0.3">
      <c r="A33" s="11"/>
      <c r="B33" s="11">
        <v>9</v>
      </c>
      <c r="C33" s="11"/>
      <c r="D33" s="4"/>
      <c r="E33" s="4"/>
      <c r="F33" s="11" t="s">
        <v>79</v>
      </c>
      <c r="G33" s="11" t="s">
        <v>80</v>
      </c>
      <c r="H33" s="11"/>
      <c r="I33" s="11"/>
      <c r="J33" s="11"/>
      <c r="K33" s="11"/>
      <c r="L33" s="11"/>
    </row>
    <row r="34" spans="1:12" ht="35.1" hidden="1" customHeight="1" x14ac:dyDescent="0.3">
      <c r="A34" s="14"/>
      <c r="B34" s="11">
        <v>10</v>
      </c>
      <c r="C34" s="11"/>
      <c r="D34" s="4"/>
      <c r="E34" s="4"/>
      <c r="F34" s="11" t="s">
        <v>81</v>
      </c>
      <c r="G34" s="11" t="s">
        <v>82</v>
      </c>
      <c r="H34" s="11"/>
      <c r="I34" s="11"/>
      <c r="J34" s="11"/>
      <c r="K34" s="11"/>
      <c r="L34" s="11"/>
    </row>
    <row r="35" spans="1:12" ht="35.1" hidden="1" customHeight="1" x14ac:dyDescent="0.3">
      <c r="A35" s="14"/>
      <c r="B35" s="11">
        <v>11</v>
      </c>
      <c r="C35" s="11"/>
      <c r="D35" s="4"/>
      <c r="E35" s="4"/>
      <c r="F35" s="11" t="s">
        <v>83</v>
      </c>
      <c r="G35" s="11" t="s">
        <v>84</v>
      </c>
      <c r="H35" s="11"/>
      <c r="I35" s="11"/>
      <c r="J35" s="11"/>
      <c r="K35" s="11"/>
      <c r="L35" s="11"/>
    </row>
    <row r="36" spans="1:12" ht="35.1" hidden="1" customHeight="1" x14ac:dyDescent="0.3">
      <c r="A36" s="11"/>
      <c r="B36" s="11">
        <v>12</v>
      </c>
      <c r="C36" s="11"/>
      <c r="D36" s="4"/>
      <c r="E36" s="4"/>
      <c r="F36" s="11" t="s">
        <v>85</v>
      </c>
      <c r="G36" s="11" t="s">
        <v>86</v>
      </c>
      <c r="H36" s="11"/>
      <c r="I36" s="11"/>
      <c r="J36" s="11"/>
      <c r="K36" s="11"/>
      <c r="L36" s="11"/>
    </row>
    <row r="37" spans="1:12" ht="35.1" hidden="1" customHeight="1" x14ac:dyDescent="0.3">
      <c r="A37" s="11"/>
      <c r="B37" s="11">
        <v>13</v>
      </c>
      <c r="C37" s="11"/>
      <c r="D37" s="4"/>
      <c r="E37" s="4"/>
      <c r="F37" s="11" t="s">
        <v>113</v>
      </c>
      <c r="G37" s="11" t="s">
        <v>121</v>
      </c>
      <c r="H37" s="11"/>
      <c r="I37" s="11"/>
      <c r="J37" s="11"/>
      <c r="K37" s="11"/>
      <c r="L37" s="11"/>
    </row>
    <row r="38" spans="1:12" ht="35.1" hidden="1" customHeight="1" x14ac:dyDescent="0.3">
      <c r="A38" s="11"/>
      <c r="B38" s="11">
        <v>14</v>
      </c>
      <c r="C38" s="11"/>
      <c r="D38" s="4"/>
      <c r="E38" s="4"/>
      <c r="F38" s="11" t="s">
        <v>114</v>
      </c>
      <c r="G38" s="11" t="s">
        <v>122</v>
      </c>
      <c r="H38" s="11"/>
      <c r="I38" s="11"/>
      <c r="J38" s="11"/>
      <c r="K38" s="11"/>
      <c r="L38" s="11"/>
    </row>
    <row r="39" spans="1:12" ht="35.1" hidden="1" customHeight="1" x14ac:dyDescent="0.3">
      <c r="A39" s="11"/>
      <c r="B39" s="11">
        <v>15</v>
      </c>
      <c r="C39" s="11"/>
      <c r="D39" s="4"/>
      <c r="E39" s="4"/>
      <c r="F39" s="11" t="s">
        <v>115</v>
      </c>
      <c r="G39" s="11" t="s">
        <v>123</v>
      </c>
      <c r="H39" s="11"/>
      <c r="I39" s="11"/>
      <c r="J39" s="11"/>
      <c r="K39" s="11"/>
      <c r="L39" s="11"/>
    </row>
    <row r="40" spans="1:12" ht="35.1" hidden="1" customHeight="1" x14ac:dyDescent="0.3">
      <c r="A40" s="11"/>
      <c r="B40" s="11">
        <v>16</v>
      </c>
      <c r="C40" s="11"/>
      <c r="D40" s="4"/>
      <c r="E40" s="4"/>
      <c r="F40" s="11" t="s">
        <v>87</v>
      </c>
      <c r="G40" s="11" t="s">
        <v>88</v>
      </c>
      <c r="H40" s="11"/>
      <c r="I40" s="11"/>
      <c r="J40" s="11"/>
      <c r="K40" s="11"/>
      <c r="L40" s="11"/>
    </row>
    <row r="41" spans="1:12" ht="35.1" hidden="1" customHeight="1" x14ac:dyDescent="0.3">
      <c r="A41" s="11"/>
      <c r="B41" s="11">
        <v>17</v>
      </c>
      <c r="C41" s="11"/>
      <c r="D41" s="4"/>
      <c r="E41" s="4"/>
      <c r="F41" s="11" t="s">
        <v>89</v>
      </c>
      <c r="G41" s="11" t="s">
        <v>90</v>
      </c>
      <c r="H41" s="11"/>
      <c r="I41" s="11"/>
      <c r="J41" s="11"/>
      <c r="K41" s="11"/>
      <c r="L41" s="11"/>
    </row>
    <row r="42" spans="1:12" ht="35.1" hidden="1" customHeight="1" x14ac:dyDescent="0.3">
      <c r="A42" s="11"/>
      <c r="B42" s="11">
        <v>18</v>
      </c>
      <c r="C42" s="11"/>
      <c r="D42" s="4"/>
      <c r="E42" s="4"/>
      <c r="F42" s="11" t="s">
        <v>91</v>
      </c>
      <c r="G42" s="11" t="s">
        <v>92</v>
      </c>
      <c r="H42" s="11"/>
      <c r="I42" s="11"/>
      <c r="J42" s="11"/>
      <c r="K42" s="11"/>
      <c r="L42" s="11"/>
    </row>
    <row r="43" spans="1:12" ht="35.1" hidden="1" customHeight="1" x14ac:dyDescent="0.3">
      <c r="A43" s="11"/>
      <c r="B43" s="11">
        <v>19</v>
      </c>
      <c r="C43" s="11"/>
      <c r="D43" s="4"/>
      <c r="E43" s="4"/>
      <c r="F43" s="11" t="s">
        <v>93</v>
      </c>
      <c r="G43" s="11" t="s">
        <v>94</v>
      </c>
      <c r="H43" s="11"/>
      <c r="I43" s="11"/>
      <c r="J43" s="11"/>
      <c r="K43" s="11"/>
      <c r="L43" s="11"/>
    </row>
    <row r="44" spans="1:12" ht="35.1" hidden="1" customHeight="1" x14ac:dyDescent="0.3">
      <c r="A44" s="11"/>
      <c r="B44" s="11">
        <v>20</v>
      </c>
      <c r="C44" s="11"/>
      <c r="D44" s="4"/>
      <c r="E44" s="4"/>
      <c r="F44" s="11" t="s">
        <v>116</v>
      </c>
      <c r="G44" s="11" t="s">
        <v>124</v>
      </c>
      <c r="H44" s="11"/>
      <c r="I44" s="11"/>
      <c r="J44" s="11"/>
      <c r="K44" s="11"/>
      <c r="L44" s="11"/>
    </row>
    <row r="45" spans="1:12" ht="35.1" hidden="1" customHeight="1" x14ac:dyDescent="0.3">
      <c r="A45" s="11"/>
      <c r="B45" s="11">
        <v>21</v>
      </c>
      <c r="C45" s="11"/>
      <c r="D45" s="4"/>
      <c r="E45" s="4"/>
      <c r="F45" s="11" t="s">
        <v>117</v>
      </c>
      <c r="G45" s="11" t="s">
        <v>125</v>
      </c>
      <c r="H45" s="11"/>
      <c r="I45" s="11"/>
      <c r="J45" s="11"/>
      <c r="K45" s="11"/>
      <c r="L45" s="11"/>
    </row>
    <row r="46" spans="1:12" ht="35.1" hidden="1" customHeight="1" x14ac:dyDescent="0.3">
      <c r="A46" s="11"/>
      <c r="B46" s="11">
        <v>22</v>
      </c>
      <c r="C46" s="11"/>
      <c r="D46" s="4"/>
      <c r="E46" s="4"/>
      <c r="F46" s="11" t="s">
        <v>118</v>
      </c>
      <c r="G46" s="11" t="s">
        <v>126</v>
      </c>
      <c r="H46" s="11"/>
      <c r="I46" s="11"/>
      <c r="J46" s="11"/>
      <c r="K46" s="11"/>
      <c r="L46" s="11"/>
    </row>
    <row r="47" spans="1:12" ht="35.1" hidden="1" customHeight="1" x14ac:dyDescent="0.3">
      <c r="A47" s="11"/>
      <c r="B47" s="11">
        <v>23</v>
      </c>
      <c r="C47" s="11"/>
      <c r="D47" s="4"/>
      <c r="E47" s="4"/>
      <c r="F47" s="11" t="s">
        <v>119</v>
      </c>
      <c r="G47" s="11" t="s">
        <v>127</v>
      </c>
      <c r="H47" s="11"/>
      <c r="I47" s="11"/>
      <c r="J47" s="11"/>
      <c r="K47" s="11"/>
      <c r="L47" s="11"/>
    </row>
    <row r="48" spans="1:12" ht="35.1" hidden="1" customHeight="1" x14ac:dyDescent="0.3">
      <c r="A48" s="14"/>
      <c r="B48" s="11">
        <v>24</v>
      </c>
      <c r="C48" s="11"/>
      <c r="D48" s="4"/>
      <c r="E48" s="4">
        <v>45893.291666666664</v>
      </c>
      <c r="F48" s="11" t="s">
        <v>120</v>
      </c>
      <c r="G48" s="11" t="s">
        <v>128</v>
      </c>
      <c r="H48" s="11"/>
      <c r="I48" s="11"/>
      <c r="J48" s="11"/>
      <c r="K48" s="11"/>
      <c r="L48" s="11"/>
    </row>
    <row r="49" spans="1:12" ht="35.1" hidden="1" customHeight="1" x14ac:dyDescent="0.3">
      <c r="A49" s="14"/>
      <c r="B49" s="11"/>
      <c r="C49" s="11"/>
      <c r="D49" s="4"/>
      <c r="E49" s="4"/>
      <c r="F49" s="11"/>
      <c r="G49" s="11"/>
      <c r="H49" s="11"/>
      <c r="I49" s="11"/>
      <c r="J49" s="11"/>
      <c r="K49" s="11"/>
      <c r="L49" s="11"/>
    </row>
    <row r="50" spans="1:12" ht="35.1" hidden="1" customHeight="1" x14ac:dyDescent="0.3">
      <c r="A50" s="11" t="s">
        <v>97</v>
      </c>
      <c r="B50" s="11">
        <v>1</v>
      </c>
      <c r="C50" s="11" t="s">
        <v>97</v>
      </c>
      <c r="D50" s="4">
        <v>45893.291666666664</v>
      </c>
      <c r="E50" s="4"/>
      <c r="F50" s="11" t="s">
        <v>98</v>
      </c>
      <c r="G50" s="11" t="s">
        <v>99</v>
      </c>
      <c r="H50" s="11"/>
      <c r="I50" s="11"/>
      <c r="J50" s="11"/>
      <c r="K50" s="11"/>
      <c r="L50" s="11" t="s">
        <v>154</v>
      </c>
    </row>
    <row r="51" spans="1:12" ht="35.1" hidden="1" customHeight="1" x14ac:dyDescent="0.3">
      <c r="A51" s="11"/>
      <c r="B51" s="11">
        <v>2</v>
      </c>
      <c r="C51" s="11"/>
      <c r="D51" s="4"/>
      <c r="E51" s="4"/>
      <c r="F51" s="11" t="s">
        <v>100</v>
      </c>
      <c r="G51" s="11" t="s">
        <v>101</v>
      </c>
      <c r="H51" s="11"/>
      <c r="I51" s="11"/>
      <c r="J51" s="11"/>
      <c r="K51" s="11"/>
      <c r="L51" s="11" t="s">
        <v>154</v>
      </c>
    </row>
    <row r="52" spans="1:12" ht="35.1" hidden="1" customHeight="1" x14ac:dyDescent="0.3">
      <c r="A52" s="11"/>
      <c r="B52" s="11"/>
      <c r="C52" s="11"/>
      <c r="D52" s="4"/>
      <c r="E52" s="4"/>
      <c r="F52" s="11"/>
      <c r="G52" s="11"/>
      <c r="H52" s="11"/>
      <c r="I52" s="11"/>
      <c r="J52" s="11"/>
      <c r="K52" s="11"/>
      <c r="L52" s="11"/>
    </row>
    <row r="53" spans="1:12" ht="35.1" hidden="1" customHeight="1" x14ac:dyDescent="0.3">
      <c r="A53" s="11"/>
      <c r="B53" s="11"/>
      <c r="C53" s="11"/>
      <c r="D53" s="4"/>
      <c r="E53" s="4"/>
      <c r="F53" s="11"/>
      <c r="G53" s="11"/>
      <c r="H53" s="11"/>
      <c r="I53" s="11"/>
      <c r="J53" s="11"/>
      <c r="K53" s="11"/>
      <c r="L53" s="11"/>
    </row>
    <row r="54" spans="1:12" ht="35.1" hidden="1" customHeight="1" x14ac:dyDescent="0.3">
      <c r="A54" s="11" t="s">
        <v>107</v>
      </c>
      <c r="B54" s="11">
        <v>1</v>
      </c>
      <c r="C54" s="11" t="s">
        <v>103</v>
      </c>
      <c r="D54" s="4">
        <v>45893.333333333336</v>
      </c>
      <c r="E54" s="4">
        <f t="shared" ref="E54:E60" si="1">D54+TIME(INT(H54),(H54-INT(H54))*60,0)</f>
        <v>45893.354166666672</v>
      </c>
      <c r="F54" s="8" t="s">
        <v>105</v>
      </c>
      <c r="G54" s="8" t="s">
        <v>106</v>
      </c>
      <c r="H54" s="11">
        <v>0.5</v>
      </c>
      <c r="I54" s="11"/>
      <c r="J54" s="11"/>
      <c r="K54" s="11"/>
      <c r="L54" s="11" t="s">
        <v>156</v>
      </c>
    </row>
    <row r="55" spans="1:12" ht="35.1" hidden="1" customHeight="1" x14ac:dyDescent="0.3">
      <c r="A55" s="11"/>
      <c r="B55" s="11">
        <v>2</v>
      </c>
      <c r="C55" s="11" t="s">
        <v>104</v>
      </c>
      <c r="D55" s="4">
        <f t="shared" ref="D55:D62" si="2">E54</f>
        <v>45893.354166666672</v>
      </c>
      <c r="E55" s="4">
        <f t="shared" si="1"/>
        <v>45893.375000000007</v>
      </c>
      <c r="F55" s="8"/>
      <c r="G55" s="8"/>
      <c r="H55" s="11">
        <v>0.5</v>
      </c>
      <c r="I55" s="11"/>
      <c r="J55" s="11"/>
      <c r="K55" s="11"/>
      <c r="L55" s="11"/>
    </row>
    <row r="56" spans="1:12" ht="35.1" hidden="1" customHeight="1" x14ac:dyDescent="0.3">
      <c r="A56" s="11" t="s">
        <v>153</v>
      </c>
      <c r="B56" s="11"/>
      <c r="C56" s="11"/>
      <c r="D56" s="4">
        <f t="shared" si="2"/>
        <v>45893.375000000007</v>
      </c>
      <c r="E56" s="4">
        <f t="shared" si="1"/>
        <v>45893.500000000007</v>
      </c>
      <c r="F56" s="8"/>
      <c r="G56" s="8"/>
      <c r="H56" s="11">
        <f>I56/J56</f>
        <v>3</v>
      </c>
      <c r="I56" s="11">
        <v>30</v>
      </c>
      <c r="J56" s="11">
        <v>10</v>
      </c>
      <c r="K56" s="11"/>
      <c r="L56" s="11"/>
    </row>
    <row r="57" spans="1:12" ht="35.1" hidden="1" customHeight="1" x14ac:dyDescent="0.3">
      <c r="A57" s="11" t="s">
        <v>110</v>
      </c>
      <c r="B57" s="11">
        <v>1</v>
      </c>
      <c r="C57" s="11" t="s">
        <v>155</v>
      </c>
      <c r="D57" s="4">
        <f t="shared" si="2"/>
        <v>45893.500000000007</v>
      </c>
      <c r="E57" s="4">
        <f t="shared" si="1"/>
        <v>45893.541666666672</v>
      </c>
      <c r="F57" s="8" t="s">
        <v>134</v>
      </c>
      <c r="G57" s="8" t="s">
        <v>135</v>
      </c>
      <c r="H57" s="11">
        <v>1</v>
      </c>
      <c r="I57" s="11"/>
      <c r="J57" s="11"/>
      <c r="K57" s="11">
        <v>50</v>
      </c>
      <c r="L57" s="11" t="s">
        <v>129</v>
      </c>
    </row>
    <row r="58" spans="1:12" ht="35.1" hidden="1" customHeight="1" x14ac:dyDescent="0.3">
      <c r="A58" s="11" t="s">
        <v>157</v>
      </c>
      <c r="B58" s="11"/>
      <c r="C58" s="11"/>
      <c r="D58" s="4">
        <f t="shared" si="2"/>
        <v>45893.541666666672</v>
      </c>
      <c r="E58" s="4">
        <f t="shared" si="1"/>
        <v>45893.791666666672</v>
      </c>
      <c r="F58" s="8" t="s">
        <v>161</v>
      </c>
      <c r="G58" s="8" t="s">
        <v>160</v>
      </c>
      <c r="H58" s="11">
        <f>I58/J58</f>
        <v>6</v>
      </c>
      <c r="I58" s="11">
        <v>60</v>
      </c>
      <c r="J58" s="11">
        <v>10</v>
      </c>
      <c r="K58" s="11"/>
      <c r="L58" s="11"/>
    </row>
    <row r="59" spans="1:12" ht="35.1" hidden="1" customHeight="1" x14ac:dyDescent="0.3">
      <c r="A59" s="11" t="s">
        <v>158</v>
      </c>
      <c r="B59" s="11"/>
      <c r="C59" s="11" t="s">
        <v>159</v>
      </c>
      <c r="D59" s="4">
        <f t="shared" si="2"/>
        <v>45893.791666666672</v>
      </c>
      <c r="E59" s="4">
        <f t="shared" si="1"/>
        <v>45893.958333333336</v>
      </c>
      <c r="F59" s="8"/>
      <c r="G59" s="8"/>
      <c r="H59" s="11">
        <v>4</v>
      </c>
      <c r="I59" s="11"/>
      <c r="J59" s="11"/>
      <c r="K59" s="11"/>
      <c r="L59" s="11"/>
    </row>
    <row r="60" spans="1:12" ht="35.1" hidden="1" customHeight="1" x14ac:dyDescent="0.3">
      <c r="A60" s="11"/>
      <c r="B60" s="11"/>
      <c r="C60" s="11" t="s">
        <v>169</v>
      </c>
      <c r="D60" s="4">
        <f t="shared" si="2"/>
        <v>45893.958333333336</v>
      </c>
      <c r="E60" s="4">
        <f t="shared" si="1"/>
        <v>45893.979166666672</v>
      </c>
      <c r="F60" s="8"/>
      <c r="G60" s="8"/>
      <c r="H60" s="11">
        <f>I60/J60</f>
        <v>0.5</v>
      </c>
      <c r="I60" s="11">
        <v>5</v>
      </c>
      <c r="J60" s="11">
        <v>10</v>
      </c>
      <c r="K60" s="11"/>
      <c r="L60" s="11"/>
    </row>
    <row r="61" spans="1:12" ht="35.1" hidden="1" customHeight="1" x14ac:dyDescent="0.3">
      <c r="A61" s="11" t="s">
        <v>162</v>
      </c>
      <c r="B61" s="11">
        <v>1</v>
      </c>
      <c r="C61" s="11" t="s">
        <v>30</v>
      </c>
      <c r="D61" s="4">
        <f t="shared" si="2"/>
        <v>45893.979166666672</v>
      </c>
      <c r="E61" s="4">
        <f t="shared" ref="E61:E62" si="3">D61+TIME(INT(H61),(H61-INT(H61))*60,0)</f>
        <v>45894.000000000007</v>
      </c>
      <c r="F61" s="8" t="s">
        <v>136</v>
      </c>
      <c r="G61" s="8" t="s">
        <v>137</v>
      </c>
      <c r="H61" s="11">
        <v>0.5</v>
      </c>
      <c r="I61" s="11"/>
      <c r="J61" s="11"/>
      <c r="K61" s="11">
        <v>55</v>
      </c>
      <c r="L61" s="11" t="s">
        <v>131</v>
      </c>
    </row>
    <row r="62" spans="1:12" ht="35.1" hidden="1" customHeight="1" x14ac:dyDescent="0.3">
      <c r="A62" s="11"/>
      <c r="B62" s="11">
        <v>2</v>
      </c>
      <c r="C62" s="3" t="s">
        <v>170</v>
      </c>
      <c r="D62" s="20">
        <f t="shared" si="2"/>
        <v>45894.000000000007</v>
      </c>
      <c r="E62" s="4">
        <f t="shared" si="3"/>
        <v>45894.020833333343</v>
      </c>
      <c r="H62" s="3">
        <v>0.5</v>
      </c>
    </row>
    <row r="63" spans="1:12" ht="35.1" hidden="1" customHeight="1" x14ac:dyDescent="0.3">
      <c r="A63" s="11"/>
      <c r="B63" s="11"/>
    </row>
    <row r="64" spans="1:12" ht="35.1" hidden="1" customHeight="1" x14ac:dyDescent="0.3">
      <c r="A64" s="11" t="s">
        <v>171</v>
      </c>
      <c r="B64" s="11">
        <v>1</v>
      </c>
      <c r="C64" s="3" t="s">
        <v>172</v>
      </c>
      <c r="D64" s="20">
        <f>E62</f>
        <v>45894.020833333343</v>
      </c>
      <c r="F64" s="3" t="s">
        <v>175</v>
      </c>
      <c r="G64" s="3" t="s">
        <v>176</v>
      </c>
      <c r="J64" s="25">
        <v>7</v>
      </c>
    </row>
    <row r="65" spans="1:12" ht="35.1" hidden="1" customHeight="1" x14ac:dyDescent="0.3">
      <c r="A65" s="11"/>
      <c r="B65" s="11">
        <v>2</v>
      </c>
      <c r="F65" s="3" t="s">
        <v>177</v>
      </c>
      <c r="G65" s="3" t="s">
        <v>178</v>
      </c>
      <c r="J65" s="26"/>
    </row>
    <row r="66" spans="1:12" ht="35.1" hidden="1" customHeight="1" x14ac:dyDescent="0.3">
      <c r="A66" s="11"/>
      <c r="B66" s="11">
        <v>3</v>
      </c>
      <c r="F66" s="3" t="s">
        <v>179</v>
      </c>
      <c r="G66" s="3" t="s">
        <v>180</v>
      </c>
      <c r="J66" s="26"/>
    </row>
    <row r="67" spans="1:12" ht="35.1" hidden="1" customHeight="1" x14ac:dyDescent="0.3">
      <c r="A67" s="11"/>
      <c r="B67" s="11">
        <v>4</v>
      </c>
      <c r="F67" s="3" t="s">
        <v>181</v>
      </c>
      <c r="G67" s="3" t="s">
        <v>182</v>
      </c>
      <c r="J67" s="26"/>
    </row>
    <row r="68" spans="1:12" ht="35.1" hidden="1" customHeight="1" x14ac:dyDescent="0.3">
      <c r="A68" s="11"/>
      <c r="B68" s="11">
        <v>5</v>
      </c>
      <c r="F68" s="3" t="s">
        <v>183</v>
      </c>
      <c r="G68" s="3" t="s">
        <v>184</v>
      </c>
      <c r="J68" s="26"/>
    </row>
    <row r="69" spans="1:12" ht="35.1" hidden="1" customHeight="1" x14ac:dyDescent="0.3">
      <c r="A69" s="11"/>
      <c r="B69" s="11">
        <v>6</v>
      </c>
      <c r="F69" s="3" t="s">
        <v>185</v>
      </c>
      <c r="G69" s="3" t="s">
        <v>186</v>
      </c>
      <c r="J69" s="26"/>
    </row>
    <row r="70" spans="1:12" ht="35.1" hidden="1" customHeight="1" x14ac:dyDescent="0.3">
      <c r="A70" s="11"/>
      <c r="B70" s="11">
        <v>7</v>
      </c>
      <c r="F70" s="3" t="s">
        <v>187</v>
      </c>
      <c r="G70" s="3" t="s">
        <v>188</v>
      </c>
      <c r="J70" s="26"/>
    </row>
    <row r="71" spans="1:12" ht="35.1" hidden="1" customHeight="1" x14ac:dyDescent="0.3">
      <c r="A71" s="11"/>
      <c r="B71" s="11">
        <v>8</v>
      </c>
      <c r="F71" s="3" t="s">
        <v>189</v>
      </c>
      <c r="G71" s="3" t="s">
        <v>190</v>
      </c>
      <c r="J71" s="26"/>
    </row>
    <row r="72" spans="1:12" ht="35.1" hidden="1" customHeight="1" x14ac:dyDescent="0.3">
      <c r="A72" s="21" t="s">
        <v>174</v>
      </c>
      <c r="B72" s="11">
        <v>9</v>
      </c>
      <c r="E72" s="20">
        <v>45894.3125</v>
      </c>
      <c r="F72" s="3" t="s">
        <v>191</v>
      </c>
      <c r="G72" s="3" t="s">
        <v>192</v>
      </c>
      <c r="J72" s="27"/>
    </row>
    <row r="73" spans="1:12" ht="35.1" hidden="1" customHeight="1" x14ac:dyDescent="0.3">
      <c r="A73" s="22" t="s">
        <v>173</v>
      </c>
      <c r="B73" s="11">
        <v>1</v>
      </c>
      <c r="C73" s="11"/>
      <c r="D73" s="4">
        <v>45894.333333333336</v>
      </c>
      <c r="E73" s="4">
        <f>D73+TIME(INT(H73),(H73-INT(H73))*60,0)</f>
        <v>45894.458333333336</v>
      </c>
      <c r="F73" s="8"/>
      <c r="G73" s="8"/>
      <c r="H73" s="11">
        <v>3</v>
      </c>
      <c r="I73" s="11"/>
      <c r="J73" s="11"/>
      <c r="K73" s="11"/>
      <c r="L73" s="11"/>
    </row>
    <row r="74" spans="1:12" ht="35.1" hidden="1" customHeight="1" x14ac:dyDescent="0.3">
      <c r="A74" s="13" t="s">
        <v>193</v>
      </c>
      <c r="B74" s="11"/>
      <c r="C74" s="11"/>
      <c r="D74" s="4">
        <f>E73</f>
        <v>45894.458333333336</v>
      </c>
      <c r="E74" s="4">
        <f>D74+TIME(INT(H74),(H74-INT(H74))*60,0)</f>
        <v>45894.541666666672</v>
      </c>
      <c r="F74" s="8"/>
      <c r="G74" s="8"/>
      <c r="H74" s="11">
        <f>I74/J74</f>
        <v>2</v>
      </c>
      <c r="I74" s="11">
        <v>20</v>
      </c>
      <c r="J74" s="11">
        <v>10</v>
      </c>
      <c r="K74" s="11"/>
      <c r="L74" s="11"/>
    </row>
    <row r="75" spans="1:12" ht="35.1" hidden="1" customHeight="1" x14ac:dyDescent="0.3">
      <c r="A75" s="13" t="s">
        <v>194</v>
      </c>
      <c r="B75" s="11">
        <v>1</v>
      </c>
      <c r="C75" s="11"/>
      <c r="D75" s="4">
        <f>E74</f>
        <v>45894.541666666672</v>
      </c>
      <c r="E75" s="4">
        <f>D75+TIME(INT(H75),(H75-INT(H75))*60,0)</f>
        <v>45894.625000000007</v>
      </c>
      <c r="F75" s="8"/>
      <c r="G75" s="8"/>
      <c r="H75" s="11">
        <v>2</v>
      </c>
      <c r="I75" s="11"/>
      <c r="J75" s="11"/>
      <c r="K75" s="11"/>
      <c r="L75" s="11"/>
    </row>
    <row r="76" spans="1:12" ht="35.1" hidden="1" customHeight="1" x14ac:dyDescent="0.3">
      <c r="A76" s="13" t="s">
        <v>195</v>
      </c>
      <c r="B76" s="11"/>
      <c r="C76" s="11" t="s">
        <v>199</v>
      </c>
      <c r="D76" s="4">
        <f t="shared" ref="D76" si="4">E75</f>
        <v>45894.625000000007</v>
      </c>
      <c r="E76" s="4">
        <f t="shared" ref="E76:E78" si="5">D76+TIME(INT(H76),(H76-INT(H76))*60,0)</f>
        <v>45894.687500000007</v>
      </c>
      <c r="F76" s="8" t="s">
        <v>151</v>
      </c>
      <c r="G76" s="8" t="s">
        <v>152</v>
      </c>
      <c r="H76" s="9">
        <v>1.5</v>
      </c>
      <c r="I76" s="11"/>
      <c r="J76" s="11"/>
      <c r="K76" s="11">
        <v>100</v>
      </c>
      <c r="L76" s="11" t="s">
        <v>146</v>
      </c>
    </row>
    <row r="77" spans="1:12" ht="35.1" hidden="1" customHeight="1" x14ac:dyDescent="0.3">
      <c r="A77" s="13" t="s">
        <v>193</v>
      </c>
      <c r="B77" s="11"/>
      <c r="C77" s="11"/>
      <c r="D77" s="4">
        <f>E76</f>
        <v>45894.687500000007</v>
      </c>
      <c r="E77" s="4">
        <f t="shared" si="5"/>
        <v>45894.729166666672</v>
      </c>
      <c r="F77" s="8"/>
      <c r="G77" s="8"/>
      <c r="H77" s="11">
        <v>1</v>
      </c>
      <c r="I77" s="11">
        <v>10</v>
      </c>
      <c r="J77" s="11">
        <v>10</v>
      </c>
      <c r="K77" s="11"/>
      <c r="L77" s="11"/>
    </row>
    <row r="78" spans="1:12" ht="35.1" hidden="1" customHeight="1" x14ac:dyDescent="0.3">
      <c r="A78" s="13" t="s">
        <v>196</v>
      </c>
      <c r="B78" s="11"/>
      <c r="C78" s="11" t="s">
        <v>199</v>
      </c>
      <c r="D78" s="4">
        <v>45894.770833333336</v>
      </c>
      <c r="E78" s="4">
        <f t="shared" si="5"/>
        <v>45894.8125</v>
      </c>
      <c r="F78" s="8" t="s">
        <v>138</v>
      </c>
      <c r="G78" s="8" t="s">
        <v>139</v>
      </c>
      <c r="H78" s="11">
        <v>1</v>
      </c>
      <c r="I78" s="11"/>
      <c r="J78" s="11"/>
      <c r="K78" s="11">
        <v>50</v>
      </c>
      <c r="L78" s="11" t="s">
        <v>145</v>
      </c>
    </row>
    <row r="79" spans="1:12" ht="35.1" hidden="1" customHeight="1" x14ac:dyDescent="0.3">
      <c r="A79" s="13" t="s">
        <v>193</v>
      </c>
      <c r="B79" s="11"/>
      <c r="C79" s="11"/>
      <c r="D79" s="4">
        <f>E78</f>
        <v>45894.8125</v>
      </c>
      <c r="E79" s="4">
        <f t="shared" ref="E79" si="6">D79+TIME(INT(H79),(H79-INT(H79))*60,0)</f>
        <v>45894.854166666664</v>
      </c>
      <c r="F79" s="8"/>
      <c r="G79" s="8"/>
      <c r="H79" s="11">
        <v>1</v>
      </c>
      <c r="I79" s="11">
        <v>10</v>
      </c>
      <c r="J79" s="11">
        <v>10</v>
      </c>
      <c r="K79" s="11"/>
      <c r="L79" s="11"/>
    </row>
    <row r="80" spans="1:12" ht="35.1" hidden="1" customHeight="1" x14ac:dyDescent="0.3">
      <c r="A80" s="21" t="s">
        <v>197</v>
      </c>
      <c r="B80" s="11"/>
      <c r="C80" s="11" t="s">
        <v>198</v>
      </c>
      <c r="D80" s="4">
        <f>E79</f>
        <v>45894.854166666664</v>
      </c>
      <c r="E80" s="4">
        <f>D80+TIME(INT(H80),(H80-INT(H80))*60,0)</f>
        <v>45894.895833333328</v>
      </c>
      <c r="F80" s="8" t="s">
        <v>149</v>
      </c>
      <c r="G80" s="8" t="s">
        <v>150</v>
      </c>
      <c r="H80" s="11">
        <v>1</v>
      </c>
      <c r="I80" s="11"/>
      <c r="J80" s="11"/>
      <c r="K80" s="11">
        <v>35</v>
      </c>
      <c r="L80" s="11" t="s">
        <v>148</v>
      </c>
    </row>
    <row r="81" spans="1:12" ht="35.1" hidden="1" customHeight="1" x14ac:dyDescent="0.3">
      <c r="A81" s="15"/>
      <c r="B81" s="11"/>
      <c r="C81" s="11"/>
      <c r="D81" s="4"/>
      <c r="E81" s="4"/>
      <c r="F81" s="8"/>
      <c r="G81" s="8"/>
      <c r="H81" s="11"/>
      <c r="I81" s="11"/>
      <c r="J81" s="11"/>
      <c r="K81" s="11"/>
      <c r="L81" s="11"/>
    </row>
    <row r="82" spans="1:12" ht="35.1" hidden="1" customHeight="1" x14ac:dyDescent="0.3">
      <c r="A82" s="3" t="s">
        <v>200</v>
      </c>
      <c r="B82" s="3">
        <v>1</v>
      </c>
      <c r="C82" s="11" t="s">
        <v>233</v>
      </c>
      <c r="D82" s="4">
        <f>E80</f>
        <v>45894.895833333328</v>
      </c>
      <c r="E82" s="4"/>
      <c r="F82" s="8" t="s">
        <v>201</v>
      </c>
      <c r="G82" s="8" t="s">
        <v>202</v>
      </c>
      <c r="H82" s="9"/>
      <c r="I82" s="11"/>
      <c r="J82" s="11"/>
      <c r="K82" s="11"/>
      <c r="L82" s="11"/>
    </row>
    <row r="83" spans="1:12" ht="35.1" hidden="1" customHeight="1" x14ac:dyDescent="0.3">
      <c r="B83" s="3">
        <v>2</v>
      </c>
      <c r="C83" s="11" t="s">
        <v>233</v>
      </c>
      <c r="D83" s="4"/>
      <c r="E83" s="4"/>
      <c r="F83" s="8" t="s">
        <v>203</v>
      </c>
      <c r="G83" s="8" t="s">
        <v>204</v>
      </c>
      <c r="H83" s="11"/>
      <c r="I83" s="11"/>
      <c r="J83" s="11"/>
      <c r="K83" s="11"/>
      <c r="L83" s="11"/>
    </row>
    <row r="84" spans="1:12" ht="35.1" hidden="1" customHeight="1" x14ac:dyDescent="0.3">
      <c r="B84" s="3">
        <v>3</v>
      </c>
      <c r="C84" s="11" t="s">
        <v>233</v>
      </c>
      <c r="F84" s="3" t="s">
        <v>205</v>
      </c>
      <c r="G84" s="3" t="s">
        <v>206</v>
      </c>
    </row>
    <row r="85" spans="1:12" ht="35.1" hidden="1" customHeight="1" x14ac:dyDescent="0.3">
      <c r="B85" s="3">
        <v>4</v>
      </c>
      <c r="C85" s="11" t="s">
        <v>233</v>
      </c>
      <c r="F85" s="3" t="s">
        <v>207</v>
      </c>
      <c r="G85" s="3" t="s">
        <v>208</v>
      </c>
    </row>
    <row r="86" spans="1:12" ht="35.1" hidden="1" customHeight="1" x14ac:dyDescent="0.3">
      <c r="B86" s="3">
        <v>5</v>
      </c>
      <c r="C86" s="11" t="s">
        <v>233</v>
      </c>
      <c r="F86" s="3" t="s">
        <v>209</v>
      </c>
      <c r="G86" s="3" t="s">
        <v>210</v>
      </c>
    </row>
    <row r="87" spans="1:12" ht="35.1" hidden="1" customHeight="1" x14ac:dyDescent="0.3">
      <c r="B87" s="3">
        <v>6</v>
      </c>
      <c r="C87" s="11" t="s">
        <v>233</v>
      </c>
      <c r="F87" s="3" t="s">
        <v>211</v>
      </c>
      <c r="G87" s="3" t="s">
        <v>212</v>
      </c>
    </row>
    <row r="88" spans="1:12" ht="35.1" hidden="1" customHeight="1" x14ac:dyDescent="0.3">
      <c r="B88" s="3">
        <v>7</v>
      </c>
      <c r="C88" s="11" t="s">
        <v>233</v>
      </c>
      <c r="F88" s="3" t="s">
        <v>213</v>
      </c>
      <c r="G88" s="3" t="s">
        <v>214</v>
      </c>
    </row>
    <row r="89" spans="1:12" ht="35.1" hidden="1" customHeight="1" x14ac:dyDescent="0.3">
      <c r="B89" s="3">
        <v>8</v>
      </c>
      <c r="C89" s="11" t="s">
        <v>233</v>
      </c>
      <c r="F89" s="3" t="s">
        <v>215</v>
      </c>
      <c r="G89" s="3" t="s">
        <v>216</v>
      </c>
    </row>
    <row r="90" spans="1:12" ht="35.1" hidden="1" customHeight="1" x14ac:dyDescent="0.3">
      <c r="B90" s="3">
        <v>9</v>
      </c>
      <c r="C90" s="11" t="s">
        <v>233</v>
      </c>
      <c r="F90" s="3" t="s">
        <v>217</v>
      </c>
      <c r="G90" s="3" t="s">
        <v>218</v>
      </c>
    </row>
    <row r="91" spans="1:12" ht="35.1" hidden="1" customHeight="1" x14ac:dyDescent="0.3">
      <c r="B91" s="3">
        <v>10</v>
      </c>
      <c r="C91" s="11" t="s">
        <v>233</v>
      </c>
      <c r="F91" s="3" t="s">
        <v>219</v>
      </c>
      <c r="G91" s="3" t="s">
        <v>220</v>
      </c>
    </row>
    <row r="92" spans="1:12" ht="35.1" hidden="1" customHeight="1" x14ac:dyDescent="0.3">
      <c r="B92" s="3">
        <v>11</v>
      </c>
      <c r="C92" s="11" t="s">
        <v>233</v>
      </c>
      <c r="F92" s="3" t="s">
        <v>221</v>
      </c>
      <c r="G92" s="3" t="s">
        <v>222</v>
      </c>
    </row>
    <row r="93" spans="1:12" ht="35.1" hidden="1" customHeight="1" x14ac:dyDescent="0.3">
      <c r="B93" s="3">
        <v>12</v>
      </c>
      <c r="C93" s="11" t="s">
        <v>233</v>
      </c>
      <c r="F93" s="3" t="s">
        <v>223</v>
      </c>
      <c r="G93" s="3" t="s">
        <v>224</v>
      </c>
    </row>
    <row r="94" spans="1:12" ht="35.1" hidden="1" customHeight="1" x14ac:dyDescent="0.3">
      <c r="B94" s="3">
        <v>13</v>
      </c>
      <c r="C94" s="11" t="s">
        <v>233</v>
      </c>
      <c r="F94" s="3" t="s">
        <v>225</v>
      </c>
      <c r="G94" s="3" t="s">
        <v>226</v>
      </c>
    </row>
    <row r="95" spans="1:12" ht="35.1" hidden="1" customHeight="1" x14ac:dyDescent="0.3">
      <c r="B95" s="3">
        <v>14</v>
      </c>
      <c r="C95" s="11" t="s">
        <v>233</v>
      </c>
      <c r="F95" s="3" t="s">
        <v>227</v>
      </c>
      <c r="G95" s="3" t="s">
        <v>228</v>
      </c>
    </row>
    <row r="96" spans="1:12" ht="35.1" hidden="1" customHeight="1" x14ac:dyDescent="0.3">
      <c r="B96" s="3">
        <v>15</v>
      </c>
      <c r="C96" s="11" t="s">
        <v>233</v>
      </c>
      <c r="E96" s="4">
        <f>D82+TIME(INT(H96),(H96-INT(H96))*60,0)</f>
        <v>45895.234027777769</v>
      </c>
      <c r="F96" s="3" t="s">
        <v>229</v>
      </c>
      <c r="G96" s="3" t="s">
        <v>230</v>
      </c>
      <c r="H96" s="3">
        <f>I96/J96</f>
        <v>8.125</v>
      </c>
      <c r="I96" s="3">
        <v>65</v>
      </c>
      <c r="J96" s="3">
        <v>8</v>
      </c>
    </row>
    <row r="97" spans="1:12" ht="35.1" hidden="1" customHeight="1" x14ac:dyDescent="0.3">
      <c r="B97" s="3">
        <v>16</v>
      </c>
      <c r="C97" s="11" t="s">
        <v>233</v>
      </c>
      <c r="E97" s="4">
        <f>D82+TIME(INT(H97),(H97-INT(H97))*60,0)</f>
        <v>45895.260416666664</v>
      </c>
      <c r="F97" s="3" t="s">
        <v>231</v>
      </c>
      <c r="G97" s="3" t="s">
        <v>232</v>
      </c>
      <c r="H97" s="3">
        <f>I97/J97</f>
        <v>8.75</v>
      </c>
      <c r="I97" s="3">
        <v>70</v>
      </c>
      <c r="J97" s="3">
        <v>8</v>
      </c>
    </row>
    <row r="98" spans="1:12" ht="35.1" hidden="1" customHeight="1" x14ac:dyDescent="0.3"/>
    <row r="99" spans="1:12" ht="35.1" hidden="1" customHeight="1" x14ac:dyDescent="0.3">
      <c r="A99" s="3" t="s">
        <v>234</v>
      </c>
      <c r="B99" s="3">
        <v>1</v>
      </c>
      <c r="C99" s="3" t="s">
        <v>234</v>
      </c>
      <c r="D99" s="4">
        <v>45895.625</v>
      </c>
      <c r="F99" s="24" t="s">
        <v>235</v>
      </c>
      <c r="G99" s="24" t="s">
        <v>236</v>
      </c>
    </row>
    <row r="100" spans="1:12" ht="35.1" hidden="1" customHeight="1" x14ac:dyDescent="0.3">
      <c r="B100" s="3">
        <v>2</v>
      </c>
      <c r="C100" s="3" t="s">
        <v>234</v>
      </c>
      <c r="E100" s="4"/>
      <c r="F100" s="24" t="s">
        <v>237</v>
      </c>
      <c r="G100" s="24" t="s">
        <v>238</v>
      </c>
    </row>
    <row r="101" spans="1:12" ht="35.1" hidden="1" customHeight="1" x14ac:dyDescent="0.3">
      <c r="B101" s="3">
        <v>3</v>
      </c>
      <c r="C101" s="3" t="s">
        <v>234</v>
      </c>
      <c r="F101" s="24" t="s">
        <v>241</v>
      </c>
      <c r="G101" s="24" t="s">
        <v>242</v>
      </c>
    </row>
    <row r="102" spans="1:12" ht="35.1" hidden="1" customHeight="1" x14ac:dyDescent="0.3">
      <c r="B102" s="3">
        <v>4</v>
      </c>
      <c r="C102" s="3" t="s">
        <v>234</v>
      </c>
      <c r="E102" s="4">
        <f>D99+TIME(INT(H102),(H102-INT(H102))*60,0)+DAY(INT(H102/24))</f>
        <v>45896.708333333336</v>
      </c>
      <c r="F102" s="24" t="s">
        <v>239</v>
      </c>
      <c r="G102" s="24" t="s">
        <v>240</v>
      </c>
      <c r="H102" s="3">
        <v>26</v>
      </c>
      <c r="I102" s="3">
        <v>41</v>
      </c>
      <c r="J102" s="3">
        <v>1.5</v>
      </c>
    </row>
    <row r="103" spans="1:12" ht="35.1" hidden="1" customHeight="1" x14ac:dyDescent="0.3">
      <c r="F103" s="24"/>
      <c r="G103" s="24"/>
    </row>
    <row r="104" spans="1:12" ht="35.1" hidden="1" customHeight="1" x14ac:dyDescent="0.3">
      <c r="A104" s="3" t="s">
        <v>244</v>
      </c>
      <c r="D104" s="20">
        <f>E102</f>
        <v>45896.708333333336</v>
      </c>
      <c r="E104" s="4">
        <f>D104+TIME(INT(H104),(H104-INT(H104))*60,0)+DAY(INT(H104/24))</f>
        <v>45896.895833333336</v>
      </c>
      <c r="F104" s="24"/>
      <c r="G104" s="24"/>
      <c r="H104" s="3">
        <f>I104/J104</f>
        <v>4.5</v>
      </c>
      <c r="I104" s="3">
        <v>45</v>
      </c>
      <c r="J104" s="3">
        <v>10</v>
      </c>
    </row>
    <row r="105" spans="1:12" ht="35.1" hidden="1" customHeight="1" x14ac:dyDescent="0.3"/>
    <row r="106" spans="1:12" ht="35.1" hidden="1" customHeight="1" x14ac:dyDescent="0.3">
      <c r="A106" s="3" t="s">
        <v>245</v>
      </c>
      <c r="B106" s="3">
        <v>1</v>
      </c>
      <c r="C106" s="11" t="s">
        <v>30</v>
      </c>
      <c r="D106" s="4">
        <f>E104</f>
        <v>45896.895833333336</v>
      </c>
      <c r="E106" s="4">
        <f>D106+TIME(INT(H106),(H106-INT(H106))*60,0)+DAY(INT(H106/24))</f>
        <v>45896.958333333336</v>
      </c>
      <c r="F106" s="8" t="s">
        <v>248</v>
      </c>
      <c r="G106" s="8" t="s">
        <v>249</v>
      </c>
      <c r="H106" s="11">
        <v>1.5</v>
      </c>
      <c r="I106" s="11"/>
      <c r="K106" s="11">
        <v>1000</v>
      </c>
      <c r="L106" s="11" t="s">
        <v>247</v>
      </c>
    </row>
    <row r="107" spans="1:12" ht="35.1" hidden="1" customHeight="1" x14ac:dyDescent="0.3">
      <c r="B107" s="3">
        <v>2</v>
      </c>
      <c r="C107" s="3" t="s">
        <v>250</v>
      </c>
      <c r="D107" s="4">
        <f>E169</f>
        <v>0</v>
      </c>
      <c r="E107" s="4">
        <f>D107+TIME(INT(H107),(H107-INT(H107))*60,0)+DAY(INT(H107/24))</f>
        <v>6.25E-2</v>
      </c>
      <c r="F107" s="24"/>
      <c r="G107" s="24"/>
      <c r="H107" s="3">
        <v>1.5</v>
      </c>
    </row>
    <row r="108" spans="1:12" ht="35.1" hidden="1" customHeight="1" x14ac:dyDescent="0.3">
      <c r="F108" s="24"/>
      <c r="G108" s="24"/>
    </row>
    <row r="109" spans="1:12" ht="35.1" hidden="1" customHeight="1" x14ac:dyDescent="0.3">
      <c r="F109" s="24"/>
      <c r="G109" s="24"/>
    </row>
    <row r="110" spans="1:12" ht="35.1" hidden="1" customHeight="1" x14ac:dyDescent="0.3">
      <c r="A110" s="3" t="s">
        <v>244</v>
      </c>
      <c r="D110" s="20">
        <f>E107</f>
        <v>6.25E-2</v>
      </c>
      <c r="E110" s="4">
        <f>D110+TIME(INT(H110),(H110-INT(H110))*60,0)+DAY(INT(H110/24))</f>
        <v>0.33333333333333331</v>
      </c>
      <c r="F110" s="24"/>
      <c r="G110" s="24"/>
      <c r="H110" s="3">
        <f>I110/J110</f>
        <v>6.5</v>
      </c>
      <c r="I110" s="3">
        <v>65</v>
      </c>
      <c r="J110" s="3">
        <v>10</v>
      </c>
    </row>
    <row r="111" spans="1:12" ht="35.1" hidden="1" customHeight="1" x14ac:dyDescent="0.3">
      <c r="F111" s="24"/>
      <c r="G111" s="24"/>
    </row>
    <row r="112" spans="1:12" ht="35.1" hidden="1" customHeight="1" x14ac:dyDescent="0.3">
      <c r="A112" s="3" t="s">
        <v>251</v>
      </c>
      <c r="B112" s="3">
        <v>1</v>
      </c>
      <c r="C112" s="3" t="s">
        <v>246</v>
      </c>
      <c r="D112" s="20">
        <v>45897.291666666664</v>
      </c>
      <c r="E112" s="4">
        <f>D112+TIME(INT(H112),(H112-INT(H112))*60,0)+DAY(INT(H112/24))</f>
        <v>45897.333333333328</v>
      </c>
      <c r="F112" s="24" t="s">
        <v>258</v>
      </c>
      <c r="G112" s="24" t="s">
        <v>252</v>
      </c>
      <c r="H112" s="3">
        <v>1</v>
      </c>
      <c r="I112" s="3" t="s">
        <v>243</v>
      </c>
      <c r="K112" s="3">
        <v>52</v>
      </c>
    </row>
    <row r="113" spans="1:12" ht="35.1" hidden="1" customHeight="1" x14ac:dyDescent="0.3">
      <c r="B113" s="3">
        <v>2</v>
      </c>
      <c r="C113" s="3" t="s">
        <v>251</v>
      </c>
      <c r="D113" s="20">
        <v>45897.333333333336</v>
      </c>
      <c r="F113" s="24"/>
      <c r="G113" s="24"/>
    </row>
    <row r="114" spans="1:12" ht="35.1" hidden="1" customHeight="1" x14ac:dyDescent="0.3"/>
    <row r="115" spans="1:12" ht="35.1" hidden="1" customHeight="1" x14ac:dyDescent="0.3">
      <c r="A115" s="3" t="s">
        <v>259</v>
      </c>
      <c r="C115" s="3" t="s">
        <v>260</v>
      </c>
      <c r="F115" s="3" t="s">
        <v>262</v>
      </c>
      <c r="G115" s="3" t="s">
        <v>263</v>
      </c>
      <c r="L115" s="3" t="s">
        <v>261</v>
      </c>
    </row>
    <row r="116" spans="1:12" ht="35.1" hidden="1" customHeight="1" x14ac:dyDescent="0.3">
      <c r="F116" s="24"/>
      <c r="G116" s="24"/>
    </row>
    <row r="117" spans="1:12" ht="35.1" hidden="1" customHeight="1" x14ac:dyDescent="0.3">
      <c r="A117" s="3" t="s">
        <v>264</v>
      </c>
      <c r="C117" s="3" t="s">
        <v>260</v>
      </c>
      <c r="F117" s="24" t="s">
        <v>266</v>
      </c>
      <c r="G117" s="24" t="s">
        <v>267</v>
      </c>
      <c r="L117" s="3" t="s">
        <v>265</v>
      </c>
    </row>
    <row r="118" spans="1:12" ht="35.1" hidden="1" customHeight="1" x14ac:dyDescent="0.3">
      <c r="F118" s="24"/>
      <c r="G118" s="24"/>
    </row>
    <row r="119" spans="1:12" ht="35.1" hidden="1" customHeight="1" x14ac:dyDescent="0.3">
      <c r="B119" s="3">
        <v>1</v>
      </c>
      <c r="D119" s="23">
        <v>45898</v>
      </c>
      <c r="F119" s="24" t="s">
        <v>255</v>
      </c>
      <c r="G119" s="24" t="s">
        <v>257</v>
      </c>
      <c r="L119" s="3" t="s">
        <v>254</v>
      </c>
    </row>
    <row r="120" spans="1:12" ht="82.5" hidden="1" customHeight="1" x14ac:dyDescent="0.3">
      <c r="F120" s="24"/>
      <c r="G120" s="24"/>
    </row>
    <row r="121" spans="1:12" ht="35.1" hidden="1" customHeight="1" x14ac:dyDescent="0.3">
      <c r="A121" s="3" t="s">
        <v>268</v>
      </c>
      <c r="B121" s="3">
        <v>1</v>
      </c>
      <c r="C121" s="3" t="s">
        <v>269</v>
      </c>
      <c r="D121" s="20">
        <v>45897.854166666664</v>
      </c>
      <c r="F121" s="24" t="s">
        <v>270</v>
      </c>
      <c r="G121" s="24" t="s">
        <v>271</v>
      </c>
    </row>
    <row r="122" spans="1:12" ht="35.1" hidden="1" customHeight="1" x14ac:dyDescent="0.3">
      <c r="B122" s="3">
        <v>2</v>
      </c>
      <c r="C122" s="3" t="s">
        <v>269</v>
      </c>
      <c r="F122" s="24" t="s">
        <v>272</v>
      </c>
      <c r="G122" s="24" t="s">
        <v>273</v>
      </c>
    </row>
    <row r="123" spans="1:12" ht="35.1" hidden="1" customHeight="1" x14ac:dyDescent="0.3">
      <c r="B123" s="3">
        <v>3</v>
      </c>
      <c r="C123" s="3" t="s">
        <v>269</v>
      </c>
      <c r="F123" s="24" t="s">
        <v>274</v>
      </c>
      <c r="G123" s="24" t="s">
        <v>275</v>
      </c>
    </row>
    <row r="124" spans="1:12" ht="35.1" hidden="1" customHeight="1" x14ac:dyDescent="0.3">
      <c r="B124" s="3">
        <v>4</v>
      </c>
      <c r="C124" s="3" t="s">
        <v>269</v>
      </c>
      <c r="F124" s="24" t="s">
        <v>276</v>
      </c>
      <c r="G124" s="24" t="s">
        <v>277</v>
      </c>
    </row>
    <row r="125" spans="1:12" ht="35.1" hidden="1" customHeight="1" x14ac:dyDescent="0.3">
      <c r="B125" s="3">
        <v>5</v>
      </c>
      <c r="C125" s="3" t="s">
        <v>269</v>
      </c>
      <c r="F125" s="24" t="s">
        <v>278</v>
      </c>
      <c r="G125" s="24" t="s">
        <v>279</v>
      </c>
    </row>
    <row r="126" spans="1:12" ht="35.1" hidden="1" customHeight="1" x14ac:dyDescent="0.3">
      <c r="B126" s="3">
        <v>6</v>
      </c>
      <c r="C126" s="3" t="s">
        <v>269</v>
      </c>
      <c r="F126" s="24" t="s">
        <v>280</v>
      </c>
      <c r="G126" s="24" t="s">
        <v>281</v>
      </c>
    </row>
    <row r="127" spans="1:12" ht="35.1" hidden="1" customHeight="1" x14ac:dyDescent="0.3">
      <c r="B127" s="3">
        <v>7</v>
      </c>
      <c r="C127" s="3" t="s">
        <v>269</v>
      </c>
      <c r="F127" s="24" t="s">
        <v>282</v>
      </c>
      <c r="G127" s="24" t="s">
        <v>283</v>
      </c>
    </row>
    <row r="128" spans="1:12" ht="35.1" hidden="1" customHeight="1" x14ac:dyDescent="0.3">
      <c r="B128" s="3">
        <v>8</v>
      </c>
      <c r="C128" s="3" t="s">
        <v>269</v>
      </c>
      <c r="F128" s="24" t="s">
        <v>284</v>
      </c>
      <c r="G128" s="24" t="s">
        <v>285</v>
      </c>
    </row>
    <row r="129" spans="1:12" ht="35.1" hidden="1" customHeight="1" x14ac:dyDescent="0.3">
      <c r="B129" s="3">
        <v>9</v>
      </c>
      <c r="C129" s="3" t="s">
        <v>269</v>
      </c>
      <c r="F129" s="24" t="s">
        <v>286</v>
      </c>
      <c r="G129" s="24" t="s">
        <v>287</v>
      </c>
    </row>
    <row r="130" spans="1:12" ht="35.1" hidden="1" customHeight="1" x14ac:dyDescent="0.3">
      <c r="B130" s="3">
        <v>10</v>
      </c>
      <c r="C130" s="3" t="s">
        <v>269</v>
      </c>
      <c r="F130" s="24" t="s">
        <v>288</v>
      </c>
      <c r="G130" s="24" t="s">
        <v>289</v>
      </c>
    </row>
    <row r="131" spans="1:12" ht="35.1" hidden="1" customHeight="1" x14ac:dyDescent="0.3">
      <c r="B131" s="3">
        <v>11</v>
      </c>
      <c r="C131" s="3" t="s">
        <v>269</v>
      </c>
      <c r="F131" s="24" t="s">
        <v>290</v>
      </c>
      <c r="G131" s="24" t="s">
        <v>291</v>
      </c>
    </row>
    <row r="132" spans="1:12" ht="35.1" hidden="1" customHeight="1" x14ac:dyDescent="0.3">
      <c r="B132" s="3">
        <v>12</v>
      </c>
      <c r="C132" s="3" t="s">
        <v>269</v>
      </c>
      <c r="F132" s="24" t="s">
        <v>292</v>
      </c>
      <c r="G132" s="24" t="s">
        <v>293</v>
      </c>
    </row>
    <row r="133" spans="1:12" ht="35.1" hidden="1" customHeight="1" x14ac:dyDescent="0.3">
      <c r="B133" s="3">
        <v>13</v>
      </c>
      <c r="C133" s="3" t="s">
        <v>269</v>
      </c>
      <c r="F133" s="24" t="s">
        <v>294</v>
      </c>
      <c r="G133" s="24" t="s">
        <v>295</v>
      </c>
    </row>
    <row r="134" spans="1:12" ht="35.1" hidden="1" customHeight="1" x14ac:dyDescent="0.3">
      <c r="B134" s="3">
        <v>14</v>
      </c>
      <c r="C134" s="3" t="s">
        <v>269</v>
      </c>
      <c r="D134" s="4"/>
      <c r="E134" s="4"/>
      <c r="F134" s="8" t="s">
        <v>296</v>
      </c>
      <c r="G134" s="8" t="s">
        <v>297</v>
      </c>
      <c r="H134" s="11"/>
      <c r="I134" s="11"/>
      <c r="J134" s="11"/>
      <c r="K134" s="11"/>
    </row>
    <row r="135" spans="1:12" ht="35.1" hidden="1" customHeight="1" x14ac:dyDescent="0.3">
      <c r="B135" s="3">
        <v>15</v>
      </c>
      <c r="C135" s="3" t="s">
        <v>269</v>
      </c>
      <c r="F135" s="3" t="s">
        <v>298</v>
      </c>
      <c r="G135" s="3" t="s">
        <v>299</v>
      </c>
    </row>
    <row r="136" spans="1:12" ht="35.1" hidden="1" customHeight="1" x14ac:dyDescent="0.3">
      <c r="B136" s="3">
        <v>16</v>
      </c>
      <c r="C136" s="3" t="s">
        <v>269</v>
      </c>
      <c r="E136" s="4">
        <v>45898.284722222219</v>
      </c>
      <c r="F136" s="24" t="s">
        <v>255</v>
      </c>
      <c r="G136" s="24" t="s">
        <v>304</v>
      </c>
      <c r="L136" s="3" t="s">
        <v>301</v>
      </c>
    </row>
    <row r="137" spans="1:12" ht="35.1" hidden="1" customHeight="1" x14ac:dyDescent="0.3"/>
    <row r="138" spans="1:12" ht="35.1" hidden="1" customHeight="1" x14ac:dyDescent="0.3">
      <c r="A138" s="3" t="s">
        <v>300</v>
      </c>
      <c r="B138" s="3">
        <v>1</v>
      </c>
      <c r="C138" s="3" t="s">
        <v>246</v>
      </c>
      <c r="D138" s="20">
        <v>45898.291666666664</v>
      </c>
      <c r="E138" s="4">
        <f>D138+TIME(INT(H138),(H138-INT(H138))*60,0)+DAY(INT(H138/24))</f>
        <v>45898.333333333328</v>
      </c>
      <c r="F138" s="24" t="s">
        <v>303</v>
      </c>
      <c r="G138" s="24" t="s">
        <v>257</v>
      </c>
      <c r="H138" s="3">
        <v>1</v>
      </c>
    </row>
    <row r="139" spans="1:12" ht="35.1" hidden="1" customHeight="1" x14ac:dyDescent="0.3">
      <c r="B139" s="3">
        <v>2</v>
      </c>
      <c r="C139" s="3" t="s">
        <v>251</v>
      </c>
      <c r="D139" s="20">
        <f>E138</f>
        <v>45898.333333333328</v>
      </c>
      <c r="E139" s="4"/>
    </row>
    <row r="140" spans="1:12" ht="35.1" hidden="1" customHeight="1" x14ac:dyDescent="0.3">
      <c r="B140" s="3">
        <v>3</v>
      </c>
      <c r="C140" s="3" t="s">
        <v>250</v>
      </c>
      <c r="D140" s="20"/>
      <c r="E140" s="4"/>
    </row>
    <row r="141" spans="1:12" ht="35.1" hidden="1" customHeight="1" x14ac:dyDescent="0.3">
      <c r="C141" s="3" t="s">
        <v>314</v>
      </c>
    </row>
    <row r="142" spans="1:12" ht="35.1" hidden="1" customHeight="1" x14ac:dyDescent="0.3">
      <c r="A142" s="3" t="s">
        <v>305</v>
      </c>
      <c r="B142" s="3">
        <v>1</v>
      </c>
      <c r="C142" s="3" t="s">
        <v>315</v>
      </c>
      <c r="F142" s="3" t="s">
        <v>306</v>
      </c>
      <c r="G142" s="3" t="s">
        <v>307</v>
      </c>
    </row>
    <row r="143" spans="1:12" ht="35.1" hidden="1" customHeight="1" x14ac:dyDescent="0.3">
      <c r="B143" s="3">
        <v>2</v>
      </c>
      <c r="F143" s="3" t="s">
        <v>308</v>
      </c>
      <c r="G143" s="3" t="s">
        <v>309</v>
      </c>
    </row>
    <row r="144" spans="1:12" ht="35.1" hidden="1" customHeight="1" x14ac:dyDescent="0.3">
      <c r="B144" s="3">
        <v>3</v>
      </c>
      <c r="F144" s="3" t="s">
        <v>302</v>
      </c>
      <c r="G144" s="3" t="s">
        <v>256</v>
      </c>
    </row>
    <row r="145" spans="1:12" ht="35.1" hidden="1" customHeight="1" x14ac:dyDescent="0.3">
      <c r="B145" s="3">
        <v>4</v>
      </c>
      <c r="F145" s="3" t="s">
        <v>310</v>
      </c>
      <c r="G145" s="3" t="s">
        <v>311</v>
      </c>
    </row>
    <row r="146" spans="1:12" ht="35.1" hidden="1" customHeight="1" x14ac:dyDescent="0.3">
      <c r="B146" s="3">
        <v>5</v>
      </c>
      <c r="F146" s="3" t="s">
        <v>312</v>
      </c>
      <c r="G146" s="3" t="s">
        <v>313</v>
      </c>
    </row>
    <row r="147" spans="1:12" ht="35.1" hidden="1" customHeight="1" x14ac:dyDescent="0.3">
      <c r="B147" s="3">
        <v>6</v>
      </c>
      <c r="F147" s="3" t="s">
        <v>302</v>
      </c>
      <c r="G147" s="3" t="s">
        <v>256</v>
      </c>
    </row>
    <row r="148" spans="1:12" ht="35.1" hidden="1" customHeight="1" x14ac:dyDescent="0.3">
      <c r="B148" s="3">
        <v>7</v>
      </c>
      <c r="F148" s="3" t="s">
        <v>306</v>
      </c>
      <c r="G148" s="3" t="s">
        <v>307</v>
      </c>
    </row>
    <row r="149" spans="1:12" ht="35.1" hidden="1" customHeight="1" x14ac:dyDescent="0.3">
      <c r="A149" s="3" t="s">
        <v>244</v>
      </c>
      <c r="D149" s="4">
        <v>45898.604166666664</v>
      </c>
      <c r="E149" s="4">
        <f>D149+TIME(INT(H149),(H149-INT(H149))*60,0)+DAY(INT(H149/24))</f>
        <v>45898.8125</v>
      </c>
      <c r="H149" s="3">
        <v>5</v>
      </c>
    </row>
    <row r="150" spans="1:12" ht="35.1" hidden="1" customHeight="1" x14ac:dyDescent="0.3">
      <c r="A150" s="3" t="s">
        <v>318</v>
      </c>
      <c r="C150" s="11" t="s">
        <v>199</v>
      </c>
      <c r="D150" s="4">
        <f>E149</f>
        <v>45898.8125</v>
      </c>
      <c r="E150" s="4"/>
      <c r="F150" s="8" t="s">
        <v>316</v>
      </c>
      <c r="G150" s="8" t="s">
        <v>317</v>
      </c>
      <c r="H150" s="11">
        <v>1.5</v>
      </c>
      <c r="I150" s="11"/>
      <c r="K150" s="11">
        <v>600</v>
      </c>
      <c r="L150" s="11" t="s">
        <v>147</v>
      </c>
    </row>
    <row r="151" spans="1:12" ht="35.1" hidden="1" customHeight="1" x14ac:dyDescent="0.3">
      <c r="C151" s="11"/>
      <c r="D151" s="4"/>
      <c r="E151" s="4"/>
      <c r="F151" s="8"/>
      <c r="G151" s="8"/>
      <c r="H151" s="11"/>
      <c r="I151" s="11"/>
      <c r="K151" s="11"/>
      <c r="L151" s="11"/>
    </row>
    <row r="152" spans="1:12" ht="35.1" hidden="1" customHeight="1" x14ac:dyDescent="0.3">
      <c r="A152" s="3" t="s">
        <v>319</v>
      </c>
      <c r="C152" s="11" t="s">
        <v>320</v>
      </c>
      <c r="D152" s="4">
        <v>45900.208333333336</v>
      </c>
      <c r="E152" s="4">
        <f>D152+TIME(INT(H152),(H152-INT(H152))*60,0)+DAY(INT(H152/24))</f>
        <v>45900.270833333336</v>
      </c>
      <c r="F152" s="8" t="s">
        <v>324</v>
      </c>
      <c r="G152" s="8" t="s">
        <v>325</v>
      </c>
      <c r="H152" s="11">
        <v>1.5</v>
      </c>
      <c r="I152" s="11"/>
      <c r="K152" s="11"/>
      <c r="L152" s="11" t="s">
        <v>323</v>
      </c>
    </row>
    <row r="153" spans="1:12" ht="35.1" hidden="1" customHeight="1" x14ac:dyDescent="0.3">
      <c r="C153" s="11" t="s">
        <v>321</v>
      </c>
      <c r="D153" s="4">
        <f>E152</f>
        <v>45900.270833333336</v>
      </c>
      <c r="E153" s="4">
        <f>D153+TIME(INT(H153),(H153-INT(H153))*60,0)+DAY(INT(H153/24))</f>
        <v>45900.333333333336</v>
      </c>
      <c r="F153" s="8"/>
      <c r="G153" s="8"/>
      <c r="H153" s="11">
        <v>1.5</v>
      </c>
      <c r="I153" s="11"/>
      <c r="K153" s="11"/>
      <c r="L153" s="11"/>
    </row>
    <row r="154" spans="1:12" ht="35.1" hidden="1" customHeight="1" x14ac:dyDescent="0.3">
      <c r="C154" s="11"/>
      <c r="D154" s="4"/>
      <c r="E154" s="4"/>
      <c r="F154" s="8"/>
      <c r="G154" s="8"/>
      <c r="H154" s="11"/>
      <c r="I154" s="11"/>
      <c r="K154" s="11"/>
      <c r="L154" s="11"/>
    </row>
    <row r="155" spans="1:12" ht="35.1" hidden="1" customHeight="1" x14ac:dyDescent="0.3">
      <c r="A155" s="3" t="s">
        <v>322</v>
      </c>
      <c r="C155" s="11"/>
      <c r="D155" s="4">
        <f>E153</f>
        <v>45900.333333333336</v>
      </c>
      <c r="E155" s="4">
        <f>D155+TIME(INT(H155),(H155-INT(H155))*60,0)+DAY(INT(H155/24))</f>
        <v>45900.583333333336</v>
      </c>
      <c r="F155" s="8"/>
      <c r="G155" s="8"/>
      <c r="H155" s="11">
        <v>6</v>
      </c>
      <c r="I155" s="11">
        <v>60</v>
      </c>
      <c r="J155" s="3">
        <v>10</v>
      </c>
      <c r="K155" s="11"/>
      <c r="L155" s="11"/>
    </row>
    <row r="156" spans="1:12" ht="35.1" hidden="1" customHeight="1" x14ac:dyDescent="0.3"/>
    <row r="157" spans="1:12" ht="35.1" hidden="1" customHeight="1" x14ac:dyDescent="0.3"/>
    <row r="158" spans="1:12" ht="35.1" hidden="1" customHeight="1" x14ac:dyDescent="0.3">
      <c r="A158" s="3" t="s">
        <v>259</v>
      </c>
      <c r="C158" s="3" t="s">
        <v>260</v>
      </c>
      <c r="F158" s="3" t="s">
        <v>262</v>
      </c>
      <c r="G158" s="3" t="s">
        <v>263</v>
      </c>
      <c r="L158" s="3" t="s">
        <v>261</v>
      </c>
    </row>
    <row r="159" spans="1:12" ht="35.1" hidden="1" customHeight="1" x14ac:dyDescent="0.3">
      <c r="A159" s="3" t="s">
        <v>264</v>
      </c>
      <c r="C159" s="3" t="s">
        <v>260</v>
      </c>
      <c r="F159" s="24" t="s">
        <v>266</v>
      </c>
      <c r="G159" s="24" t="s">
        <v>267</v>
      </c>
      <c r="L159" s="3" t="s">
        <v>265</v>
      </c>
    </row>
    <row r="160" spans="1:12" ht="35.1" customHeight="1" x14ac:dyDescent="0.3">
      <c r="A160" s="3" t="s">
        <v>326</v>
      </c>
      <c r="B160" s="3">
        <v>1</v>
      </c>
      <c r="C160" s="3" t="s">
        <v>327</v>
      </c>
      <c r="D160" s="20">
        <v>45900.833333333336</v>
      </c>
      <c r="F160" s="24" t="s">
        <v>328</v>
      </c>
      <c r="G160" s="24" t="s">
        <v>329</v>
      </c>
    </row>
    <row r="161" spans="1:12" ht="34.5" customHeight="1" x14ac:dyDescent="0.3">
      <c r="B161" s="3">
        <v>2</v>
      </c>
      <c r="C161" s="3" t="s">
        <v>327</v>
      </c>
      <c r="E161" s="20">
        <v>45901.25</v>
      </c>
      <c r="F161" s="24" t="s">
        <v>330</v>
      </c>
      <c r="G161" s="24" t="s">
        <v>331</v>
      </c>
      <c r="J161" s="3">
        <v>1.5</v>
      </c>
    </row>
    <row r="163" spans="1:12" ht="35.1" customHeight="1" x14ac:dyDescent="0.3">
      <c r="A163" s="3" t="s">
        <v>332</v>
      </c>
      <c r="B163" s="3">
        <v>1</v>
      </c>
      <c r="C163" s="3" t="s">
        <v>333</v>
      </c>
      <c r="D163" s="20">
        <v>45901.291666666664</v>
      </c>
      <c r="E163" s="4">
        <f>D163+TIME(INT(H163),(H163-INT(H163))*60,0)+DAY(INT(H163/24))</f>
        <v>45901.333333333328</v>
      </c>
      <c r="F163" s="3" t="s">
        <v>336</v>
      </c>
      <c r="G163" s="3" t="s">
        <v>337</v>
      </c>
      <c r="H163" s="3">
        <v>1</v>
      </c>
    </row>
    <row r="164" spans="1:12" ht="35.1" customHeight="1" x14ac:dyDescent="0.3">
      <c r="B164" s="3">
        <v>2</v>
      </c>
      <c r="C164" s="11" t="s">
        <v>334</v>
      </c>
      <c r="D164" s="20">
        <f>E163</f>
        <v>45901.333333333328</v>
      </c>
      <c r="E164" s="4"/>
      <c r="F164" s="8"/>
      <c r="G164" s="8"/>
      <c r="H164" s="11"/>
      <c r="I164" s="11"/>
      <c r="K164" s="11"/>
      <c r="L164" s="11"/>
    </row>
    <row r="165" spans="1:12" ht="35.1" customHeight="1" x14ac:dyDescent="0.3">
      <c r="B165" s="3">
        <v>3</v>
      </c>
      <c r="C165" s="11" t="s">
        <v>335</v>
      </c>
      <c r="D165" s="4"/>
      <c r="E165" s="4"/>
      <c r="F165" s="8"/>
      <c r="G165" s="8"/>
      <c r="H165" s="11"/>
      <c r="I165" s="11"/>
      <c r="J165" s="11"/>
      <c r="K165" s="11"/>
      <c r="L165" s="11"/>
    </row>
    <row r="166" spans="1:12" ht="35.1" customHeight="1" x14ac:dyDescent="0.3">
      <c r="C166" s="11"/>
      <c r="D166" s="4"/>
      <c r="E166" s="4"/>
      <c r="F166" s="8"/>
      <c r="G166" s="8"/>
      <c r="H166" s="11"/>
      <c r="J166" s="11"/>
      <c r="K166" s="11"/>
      <c r="L166" s="11"/>
    </row>
    <row r="167" spans="1:12" ht="35.1" customHeight="1" x14ac:dyDescent="0.3">
      <c r="C167" s="11"/>
      <c r="D167" s="4"/>
      <c r="E167" s="4"/>
      <c r="F167" s="8"/>
      <c r="G167" s="8"/>
      <c r="H167" s="11"/>
      <c r="J167" s="11"/>
      <c r="K167" s="11"/>
      <c r="L167" s="11"/>
    </row>
    <row r="168" spans="1:12" ht="35.1" customHeight="1" x14ac:dyDescent="0.3">
      <c r="A168" s="3" t="s">
        <v>253</v>
      </c>
      <c r="B168" s="3">
        <v>1</v>
      </c>
      <c r="D168" s="23">
        <v>45898</v>
      </c>
      <c r="F168" s="24" t="s">
        <v>255</v>
      </c>
      <c r="G168" s="24" t="s">
        <v>257</v>
      </c>
      <c r="L168" s="3" t="s">
        <v>254</v>
      </c>
    </row>
    <row r="169" spans="1:12" ht="35.1" customHeight="1" x14ac:dyDescent="0.3">
      <c r="C169" s="11"/>
      <c r="D169" s="4"/>
      <c r="E169" s="4"/>
      <c r="F169" s="8"/>
      <c r="G169" s="8"/>
      <c r="H169" s="11"/>
      <c r="I169" s="11"/>
      <c r="K169" s="11"/>
      <c r="L169" s="11"/>
    </row>
    <row r="170" spans="1:12" ht="35.1" customHeight="1" x14ac:dyDescent="0.3">
      <c r="C170" s="11"/>
      <c r="D170" s="4"/>
      <c r="E170" s="4"/>
      <c r="F170" s="8"/>
      <c r="G170" s="8"/>
      <c r="H170" s="11"/>
      <c r="I170" s="11"/>
      <c r="J170" s="11"/>
      <c r="K170" s="11"/>
      <c r="L170" s="11"/>
    </row>
    <row r="171" spans="1:12" ht="35.1" customHeight="1" x14ac:dyDescent="0.3">
      <c r="C171" s="11"/>
      <c r="D171" s="4" t="e">
        <f>#REF!</f>
        <v>#REF!</v>
      </c>
      <c r="E171" s="4" t="e">
        <f>D171+TIME(INT(H171),(H171-INT(H171))*60,0)</f>
        <v>#REF!</v>
      </c>
      <c r="F171" s="8"/>
      <c r="G171" s="8"/>
      <c r="H171" s="11">
        <f>I171/J171</f>
        <v>5</v>
      </c>
      <c r="I171" s="11">
        <v>50</v>
      </c>
      <c r="J171" s="11">
        <v>10</v>
      </c>
      <c r="K171" s="11"/>
      <c r="L171" s="11"/>
    </row>
    <row r="172" spans="1:12" ht="35.1" customHeight="1" x14ac:dyDescent="0.3">
      <c r="C172" s="11" t="s">
        <v>130</v>
      </c>
      <c r="D172" s="4" t="e">
        <f>E171</f>
        <v>#REF!</v>
      </c>
      <c r="E172" s="4" t="e">
        <f>D172+TIME(INT(H172),(H172-INT(H172))*60,0)</f>
        <v>#REF!</v>
      </c>
      <c r="F172" s="8" t="s">
        <v>141</v>
      </c>
      <c r="G172" s="8" t="s">
        <v>142</v>
      </c>
      <c r="H172" s="11"/>
      <c r="I172" s="11"/>
      <c r="J172" s="11"/>
      <c r="K172" s="11"/>
      <c r="L172" s="11" t="s">
        <v>132</v>
      </c>
    </row>
    <row r="173" spans="1:12" ht="35.1" customHeight="1" x14ac:dyDescent="0.3">
      <c r="C173" s="11"/>
      <c r="D173" s="4"/>
      <c r="E173" s="4"/>
      <c r="F173" s="8" t="s">
        <v>143</v>
      </c>
      <c r="G173" s="8" t="s">
        <v>144</v>
      </c>
      <c r="H173" s="11"/>
      <c r="I173" s="11"/>
      <c r="J173" s="11"/>
      <c r="K173" s="11"/>
      <c r="L173" s="11" t="s">
        <v>133</v>
      </c>
    </row>
  </sheetData>
  <mergeCells count="14">
    <mergeCell ref="J64:J72"/>
    <mergeCell ref="H3:H5"/>
    <mergeCell ref="L3:L5"/>
    <mergeCell ref="A1:L1"/>
    <mergeCell ref="K3:K5"/>
    <mergeCell ref="F3:G3"/>
    <mergeCell ref="F4:F5"/>
    <mergeCell ref="G4:G5"/>
    <mergeCell ref="I3:I5"/>
    <mergeCell ref="J3:J5"/>
    <mergeCell ref="A3:A5"/>
    <mergeCell ref="B3:B5"/>
    <mergeCell ref="C3:C5"/>
    <mergeCell ref="D3:E3"/>
  </mergeCells>
  <phoneticPr fontId="2" type="noConversion"/>
  <pageMargins left="0.7" right="0.7" top="0.75" bottom="0.75" header="0.3" footer="0.3"/>
  <pageSetup paperSize="8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6"/>
  <sheetViews>
    <sheetView workbookViewId="0">
      <selection activeCell="M9" sqref="M9:N9"/>
    </sheetView>
  </sheetViews>
  <sheetFormatPr defaultRowHeight="16.5" x14ac:dyDescent="0.3"/>
  <cols>
    <col min="13" max="13" width="12.25" bestFit="1" customWidth="1"/>
    <col min="17" max="17" width="12.25" bestFit="1" customWidth="1"/>
  </cols>
  <sheetData>
    <row r="1" spans="1:22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22" x14ac:dyDescent="0.3">
      <c r="A2" s="1"/>
      <c r="B2" s="1"/>
      <c r="C2" s="1"/>
      <c r="D2" s="1"/>
      <c r="E2" s="1" t="s">
        <v>11</v>
      </c>
      <c r="F2" s="1"/>
      <c r="G2" s="1"/>
      <c r="H2" s="1"/>
      <c r="I2" s="1"/>
      <c r="J2" s="1"/>
      <c r="K2" s="1"/>
      <c r="L2" s="1"/>
    </row>
    <row r="3" spans="1:22" x14ac:dyDescent="0.3">
      <c r="A3" s="1"/>
      <c r="B3" s="1"/>
      <c r="C3" s="1"/>
      <c r="D3" s="1"/>
      <c r="E3" s="1" t="s">
        <v>12</v>
      </c>
      <c r="F3" s="1"/>
      <c r="G3" s="1"/>
      <c r="H3" s="1" t="s">
        <v>13</v>
      </c>
      <c r="I3" s="1"/>
      <c r="J3" s="1"/>
      <c r="K3" s="1"/>
      <c r="L3" s="1"/>
    </row>
    <row r="4" spans="1:22" x14ac:dyDescent="0.3">
      <c r="A4" s="1"/>
      <c r="B4" s="1"/>
      <c r="C4" s="1"/>
      <c r="D4" s="1"/>
      <c r="E4" s="1" t="s">
        <v>14</v>
      </c>
      <c r="F4" s="1" t="s">
        <v>15</v>
      </c>
      <c r="G4" s="1"/>
      <c r="H4" s="1" t="s">
        <v>16</v>
      </c>
      <c r="I4" s="1" t="s">
        <v>17</v>
      </c>
      <c r="J4" s="1" t="s">
        <v>18</v>
      </c>
      <c r="K4" s="1" t="s">
        <v>19</v>
      </c>
      <c r="L4" s="1"/>
      <c r="M4" s="1"/>
    </row>
    <row r="5" spans="1:22" x14ac:dyDescent="0.3">
      <c r="A5" s="1"/>
      <c r="B5" s="1"/>
      <c r="C5" s="1"/>
      <c r="D5" s="1"/>
      <c r="E5">
        <v>-139.24659320000001</v>
      </c>
      <c r="F5">
        <v>69.9851381</v>
      </c>
      <c r="G5" s="1"/>
      <c r="H5" s="1">
        <f>ROUNDDOWN(E5,0)</f>
        <v>-139</v>
      </c>
      <c r="I5" s="1">
        <f>ABS((E5-H5)*60)</f>
        <v>14.795592000000397</v>
      </c>
      <c r="J5" s="1">
        <f>ROUNDDOWN(F5,0)</f>
        <v>69</v>
      </c>
      <c r="K5" s="1">
        <f>ABS((J5-F5)*60)</f>
        <v>59.108286000000021</v>
      </c>
      <c r="L5" s="1"/>
      <c r="M5" t="str">
        <f>CONCATENATE(H5,"d",ROUND(I5,4))</f>
        <v>-139d14.7956</v>
      </c>
      <c r="N5" t="str">
        <f>CONCATENATE(J5,"d",ROUND(K5,4))</f>
        <v>69d59.1083</v>
      </c>
      <c r="Q5" s="18"/>
      <c r="R5" s="18"/>
      <c r="S5" s="18"/>
      <c r="T5" s="18"/>
      <c r="U5" s="18"/>
      <c r="V5" s="18"/>
    </row>
    <row r="6" spans="1:22" x14ac:dyDescent="0.3">
      <c r="A6" s="1"/>
      <c r="B6" s="1"/>
      <c r="C6" s="1"/>
      <c r="D6" s="1"/>
      <c r="E6">
        <v>-139.04949959999999</v>
      </c>
      <c r="F6">
        <v>69.849574000000004</v>
      </c>
      <c r="G6" s="1"/>
      <c r="H6" s="1">
        <f t="shared" ref="H6:H8" si="0">ROUNDDOWN(E6,0)</f>
        <v>-139</v>
      </c>
      <c r="I6" s="1">
        <f t="shared" ref="I6:I8" si="1">ABS((E6-H6)*60)</f>
        <v>2.9699759999994058</v>
      </c>
      <c r="J6" s="1">
        <f t="shared" ref="J6:J8" si="2">ROUNDDOWN(F6,0)</f>
        <v>69</v>
      </c>
      <c r="K6" s="1">
        <f t="shared" ref="K6:K8" si="3">ABS((J6-F6)*60)</f>
        <v>50.974440000000243</v>
      </c>
      <c r="L6" s="1"/>
      <c r="M6" t="str">
        <f t="shared" ref="M6:M31" si="4">CONCATENATE(H6,"d",ROUND(I6,4))</f>
        <v>-139d2.97</v>
      </c>
      <c r="N6" t="str">
        <f t="shared" ref="N6:N31" si="5">CONCATENATE(J6,"d",ROUND(K6,4))</f>
        <v>69d50.9744</v>
      </c>
      <c r="Q6" s="18"/>
      <c r="R6" s="18"/>
      <c r="S6" s="18"/>
      <c r="T6" s="18"/>
      <c r="U6" s="18"/>
      <c r="V6" s="18"/>
    </row>
    <row r="7" spans="1:22" x14ac:dyDescent="0.3">
      <c r="A7" s="1"/>
      <c r="B7" s="1"/>
      <c r="C7" s="1"/>
      <c r="D7" s="1"/>
      <c r="G7" s="1"/>
      <c r="H7" s="1">
        <f t="shared" si="0"/>
        <v>0</v>
      </c>
      <c r="I7" s="1">
        <f t="shared" si="1"/>
        <v>0</v>
      </c>
      <c r="J7" s="1">
        <f t="shared" si="2"/>
        <v>0</v>
      </c>
      <c r="K7" s="1">
        <f t="shared" si="3"/>
        <v>0</v>
      </c>
      <c r="L7" s="1"/>
      <c r="M7" t="str">
        <f t="shared" si="4"/>
        <v>0d0</v>
      </c>
      <c r="N7" t="str">
        <f t="shared" si="5"/>
        <v>0d0</v>
      </c>
      <c r="Q7" s="18"/>
      <c r="R7" s="18"/>
      <c r="S7" s="18"/>
      <c r="T7" s="18"/>
      <c r="U7" s="18"/>
      <c r="V7" s="18"/>
    </row>
    <row r="8" spans="1:22" x14ac:dyDescent="0.3">
      <c r="A8" s="1"/>
      <c r="B8" s="1"/>
      <c r="C8" s="1"/>
      <c r="D8" s="1"/>
      <c r="G8" s="1"/>
      <c r="H8" s="1">
        <f t="shared" si="0"/>
        <v>0</v>
      </c>
      <c r="I8" s="1">
        <f t="shared" si="1"/>
        <v>0</v>
      </c>
      <c r="J8" s="1">
        <f t="shared" si="2"/>
        <v>0</v>
      </c>
      <c r="K8" s="1">
        <f t="shared" si="3"/>
        <v>0</v>
      </c>
      <c r="L8" s="1"/>
      <c r="M8" t="str">
        <f t="shared" si="4"/>
        <v>0d0</v>
      </c>
      <c r="N8" t="str">
        <f t="shared" si="5"/>
        <v>0d0</v>
      </c>
      <c r="Q8" s="18"/>
      <c r="R8" s="18"/>
      <c r="S8" s="18"/>
      <c r="T8" s="18"/>
      <c r="U8" s="18"/>
      <c r="V8" s="18"/>
    </row>
    <row r="9" spans="1:22" x14ac:dyDescent="0.3">
      <c r="A9" s="1"/>
      <c r="B9" s="1"/>
      <c r="C9" s="1"/>
      <c r="D9" s="1"/>
      <c r="E9">
        <v>-139.0684483</v>
      </c>
      <c r="F9">
        <v>69.884856600000006</v>
      </c>
      <c r="G9" s="1"/>
      <c r="H9" s="1">
        <f t="shared" ref="H9:H31" si="6">ROUNDDOWN(E9,0)</f>
        <v>-139</v>
      </c>
      <c r="I9" s="1">
        <f t="shared" ref="I9:I31" si="7">ABS((E9-H9)*60)</f>
        <v>4.106898000000001</v>
      </c>
      <c r="J9" s="1">
        <f t="shared" ref="J9:J31" si="8">ROUNDDOWN(F9,0)</f>
        <v>69</v>
      </c>
      <c r="K9" s="1">
        <f t="shared" ref="K9:K31" si="9">ABS((J9-F9)*60)</f>
        <v>53.091396000000373</v>
      </c>
      <c r="L9" s="1"/>
      <c r="M9" t="str">
        <f t="shared" si="4"/>
        <v>-139d4.1069</v>
      </c>
      <c r="N9" t="str">
        <f t="shared" si="5"/>
        <v>69d53.0914</v>
      </c>
      <c r="Q9" s="18"/>
      <c r="R9" s="18"/>
      <c r="S9" s="18"/>
      <c r="T9" s="18"/>
      <c r="U9" s="18"/>
      <c r="V9" s="18"/>
    </row>
    <row r="10" spans="1:22" x14ac:dyDescent="0.3">
      <c r="A10" s="1"/>
      <c r="B10" s="1"/>
      <c r="C10" s="1"/>
      <c r="D10" s="1"/>
      <c r="G10" s="1"/>
      <c r="H10" s="1">
        <f t="shared" si="6"/>
        <v>0</v>
      </c>
      <c r="I10" s="1">
        <f t="shared" si="7"/>
        <v>0</v>
      </c>
      <c r="J10" s="1">
        <f t="shared" si="8"/>
        <v>0</v>
      </c>
      <c r="K10" s="1">
        <f t="shared" si="9"/>
        <v>0</v>
      </c>
      <c r="L10" s="1"/>
      <c r="M10" t="str">
        <f t="shared" si="4"/>
        <v>0d0</v>
      </c>
      <c r="N10" t="str">
        <f t="shared" si="5"/>
        <v>0d0</v>
      </c>
      <c r="Q10" s="18"/>
      <c r="R10" s="18"/>
      <c r="S10" s="18"/>
      <c r="T10" s="18"/>
      <c r="U10" s="18"/>
      <c r="V10" s="18"/>
    </row>
    <row r="11" spans="1:22" x14ac:dyDescent="0.3">
      <c r="A11" s="1"/>
      <c r="B11" s="1"/>
      <c r="C11" s="1"/>
      <c r="D11" s="1"/>
      <c r="G11" s="1"/>
      <c r="H11" s="1">
        <f t="shared" si="6"/>
        <v>0</v>
      </c>
      <c r="I11" s="1">
        <f t="shared" si="7"/>
        <v>0</v>
      </c>
      <c r="J11" s="1">
        <f t="shared" si="8"/>
        <v>0</v>
      </c>
      <c r="K11" s="1">
        <f t="shared" si="9"/>
        <v>0</v>
      </c>
      <c r="L11" s="1"/>
      <c r="M11" t="str">
        <f t="shared" si="4"/>
        <v>0d0</v>
      </c>
      <c r="N11" t="str">
        <f t="shared" si="5"/>
        <v>0d0</v>
      </c>
      <c r="Q11" s="18"/>
      <c r="R11" s="18"/>
      <c r="S11" s="18"/>
      <c r="T11" s="18"/>
      <c r="U11" s="18"/>
      <c r="V11" s="18"/>
    </row>
    <row r="12" spans="1:22" x14ac:dyDescent="0.3">
      <c r="D12" s="1"/>
      <c r="H12" s="1">
        <f t="shared" si="6"/>
        <v>0</v>
      </c>
      <c r="I12" s="1">
        <f t="shared" si="7"/>
        <v>0</v>
      </c>
      <c r="J12" s="1">
        <f t="shared" si="8"/>
        <v>0</v>
      </c>
      <c r="K12" s="1">
        <f t="shared" si="9"/>
        <v>0</v>
      </c>
      <c r="L12" s="1"/>
      <c r="M12" t="str">
        <f t="shared" si="4"/>
        <v>0d0</v>
      </c>
      <c r="N12" t="str">
        <f t="shared" si="5"/>
        <v>0d0</v>
      </c>
      <c r="Q12" s="18"/>
      <c r="R12" s="18"/>
      <c r="S12" s="18"/>
      <c r="T12" s="18"/>
      <c r="U12" s="18"/>
      <c r="V12" s="18"/>
    </row>
    <row r="13" spans="1:22" x14ac:dyDescent="0.3">
      <c r="D13" s="1"/>
      <c r="H13" s="1">
        <f t="shared" si="6"/>
        <v>0</v>
      </c>
      <c r="I13" s="1">
        <f t="shared" si="7"/>
        <v>0</v>
      </c>
      <c r="J13" s="1">
        <f t="shared" si="8"/>
        <v>0</v>
      </c>
      <c r="K13" s="1">
        <f t="shared" si="9"/>
        <v>0</v>
      </c>
      <c r="L13" s="1"/>
      <c r="M13" t="str">
        <f t="shared" si="4"/>
        <v>0d0</v>
      </c>
      <c r="N13" t="str">
        <f t="shared" si="5"/>
        <v>0d0</v>
      </c>
      <c r="Q13" s="18"/>
      <c r="R13" s="18"/>
      <c r="S13" s="18"/>
      <c r="T13" s="18"/>
      <c r="U13" s="18"/>
      <c r="V13" s="18"/>
    </row>
    <row r="14" spans="1:22" x14ac:dyDescent="0.3">
      <c r="H14" s="1">
        <f t="shared" si="6"/>
        <v>0</v>
      </c>
      <c r="I14" s="1">
        <f t="shared" si="7"/>
        <v>0</v>
      </c>
      <c r="J14" s="1">
        <f t="shared" si="8"/>
        <v>0</v>
      </c>
      <c r="K14" s="1">
        <f t="shared" si="9"/>
        <v>0</v>
      </c>
      <c r="L14" s="1"/>
      <c r="M14" t="str">
        <f t="shared" si="4"/>
        <v>0d0</v>
      </c>
      <c r="N14" t="str">
        <f t="shared" si="5"/>
        <v>0d0</v>
      </c>
      <c r="Q14" s="18"/>
      <c r="R14" s="18"/>
      <c r="S14" s="18"/>
      <c r="T14" s="18"/>
      <c r="U14" s="18"/>
      <c r="V14" s="18"/>
    </row>
    <row r="15" spans="1:22" x14ac:dyDescent="0.3">
      <c r="H15" s="1">
        <f t="shared" si="6"/>
        <v>0</v>
      </c>
      <c r="I15" s="1">
        <f t="shared" si="7"/>
        <v>0</v>
      </c>
      <c r="J15" s="1">
        <f t="shared" si="8"/>
        <v>0</v>
      </c>
      <c r="K15" s="1">
        <f t="shared" si="9"/>
        <v>0</v>
      </c>
      <c r="L15" s="1"/>
      <c r="M15" t="str">
        <f t="shared" si="4"/>
        <v>0d0</v>
      </c>
      <c r="N15" t="str">
        <f t="shared" si="5"/>
        <v>0d0</v>
      </c>
      <c r="Q15" s="18"/>
      <c r="R15" s="18"/>
      <c r="S15" s="18"/>
      <c r="T15" s="18"/>
      <c r="U15" s="18"/>
      <c r="V15" s="18"/>
    </row>
    <row r="16" spans="1:22" x14ac:dyDescent="0.3">
      <c r="H16" s="1">
        <f t="shared" si="6"/>
        <v>0</v>
      </c>
      <c r="I16" s="1">
        <f t="shared" si="7"/>
        <v>0</v>
      </c>
      <c r="J16" s="1">
        <f t="shared" si="8"/>
        <v>0</v>
      </c>
      <c r="K16" s="1">
        <f t="shared" si="9"/>
        <v>0</v>
      </c>
      <c r="L16" s="1"/>
      <c r="M16" t="str">
        <f t="shared" si="4"/>
        <v>0d0</v>
      </c>
      <c r="N16" t="str">
        <f t="shared" si="5"/>
        <v>0d0</v>
      </c>
      <c r="Q16" s="18"/>
      <c r="R16" s="18"/>
      <c r="S16" s="18"/>
      <c r="T16" s="18"/>
      <c r="U16" s="18"/>
      <c r="V16" s="18"/>
    </row>
    <row r="17" spans="8:22" x14ac:dyDescent="0.3">
      <c r="H17" s="1">
        <f t="shared" si="6"/>
        <v>0</v>
      </c>
      <c r="I17" s="1">
        <f t="shared" si="7"/>
        <v>0</v>
      </c>
      <c r="J17" s="1">
        <f t="shared" si="8"/>
        <v>0</v>
      </c>
      <c r="K17" s="1">
        <f t="shared" si="9"/>
        <v>0</v>
      </c>
      <c r="L17" s="1"/>
      <c r="M17" t="str">
        <f t="shared" si="4"/>
        <v>0d0</v>
      </c>
      <c r="N17" t="str">
        <f t="shared" si="5"/>
        <v>0d0</v>
      </c>
      <c r="Q17" s="18"/>
      <c r="R17" s="18"/>
      <c r="S17" s="18"/>
      <c r="T17" s="18"/>
      <c r="U17" s="18"/>
      <c r="V17" s="18"/>
    </row>
    <row r="18" spans="8:22" x14ac:dyDescent="0.3">
      <c r="H18" s="1">
        <f t="shared" si="6"/>
        <v>0</v>
      </c>
      <c r="I18" s="1">
        <f t="shared" si="7"/>
        <v>0</v>
      </c>
      <c r="J18" s="1">
        <f t="shared" si="8"/>
        <v>0</v>
      </c>
      <c r="K18" s="1">
        <f t="shared" si="9"/>
        <v>0</v>
      </c>
      <c r="L18" s="1"/>
      <c r="M18" t="str">
        <f t="shared" si="4"/>
        <v>0d0</v>
      </c>
      <c r="N18" t="str">
        <f t="shared" si="5"/>
        <v>0d0</v>
      </c>
      <c r="Q18" s="18"/>
      <c r="R18" s="18"/>
      <c r="S18" s="18"/>
      <c r="T18" s="18"/>
      <c r="U18" s="18"/>
      <c r="V18" s="18"/>
    </row>
    <row r="19" spans="8:22" x14ac:dyDescent="0.3">
      <c r="H19" s="1">
        <f t="shared" si="6"/>
        <v>0</v>
      </c>
      <c r="I19" s="1">
        <f t="shared" si="7"/>
        <v>0</v>
      </c>
      <c r="J19" s="1">
        <f t="shared" si="8"/>
        <v>0</v>
      </c>
      <c r="K19" s="1">
        <f t="shared" si="9"/>
        <v>0</v>
      </c>
      <c r="L19" s="1"/>
      <c r="M19" t="str">
        <f t="shared" si="4"/>
        <v>0d0</v>
      </c>
      <c r="N19" t="str">
        <f t="shared" si="5"/>
        <v>0d0</v>
      </c>
      <c r="Q19" s="18"/>
      <c r="R19" s="18"/>
      <c r="S19" s="18"/>
      <c r="T19" s="18"/>
      <c r="U19" s="18"/>
      <c r="V19" s="18"/>
    </row>
    <row r="20" spans="8:22" x14ac:dyDescent="0.3">
      <c r="H20" s="1">
        <f t="shared" si="6"/>
        <v>0</v>
      </c>
      <c r="I20" s="1">
        <f t="shared" si="7"/>
        <v>0</v>
      </c>
      <c r="J20" s="1">
        <f t="shared" si="8"/>
        <v>0</v>
      </c>
      <c r="K20" s="1">
        <f t="shared" si="9"/>
        <v>0</v>
      </c>
      <c r="L20" s="1"/>
      <c r="M20" t="str">
        <f t="shared" si="4"/>
        <v>0d0</v>
      </c>
      <c r="N20" t="str">
        <f t="shared" si="5"/>
        <v>0d0</v>
      </c>
      <c r="Q20" s="18"/>
      <c r="R20" s="18"/>
      <c r="S20" s="18"/>
      <c r="T20" s="18"/>
      <c r="U20" s="18"/>
      <c r="V20" s="18"/>
    </row>
    <row r="21" spans="8:22" x14ac:dyDescent="0.3">
      <c r="H21" s="1">
        <f t="shared" si="6"/>
        <v>0</v>
      </c>
      <c r="I21" s="1">
        <f t="shared" si="7"/>
        <v>0</v>
      </c>
      <c r="J21" s="1">
        <f t="shared" si="8"/>
        <v>0</v>
      </c>
      <c r="K21" s="1">
        <f t="shared" si="9"/>
        <v>0</v>
      </c>
      <c r="L21" s="1"/>
      <c r="M21" t="str">
        <f t="shared" si="4"/>
        <v>0d0</v>
      </c>
      <c r="N21" t="str">
        <f t="shared" si="5"/>
        <v>0d0</v>
      </c>
      <c r="Q21" s="18"/>
      <c r="R21" s="18"/>
      <c r="S21" s="18"/>
      <c r="T21" s="18"/>
      <c r="U21" s="18"/>
      <c r="V21" s="18"/>
    </row>
    <row r="22" spans="8:22" x14ac:dyDescent="0.3">
      <c r="H22" s="1">
        <f t="shared" si="6"/>
        <v>0</v>
      </c>
      <c r="I22" s="1">
        <f t="shared" si="7"/>
        <v>0</v>
      </c>
      <c r="J22" s="1">
        <f t="shared" si="8"/>
        <v>0</v>
      </c>
      <c r="K22" s="1">
        <f t="shared" si="9"/>
        <v>0</v>
      </c>
      <c r="L22" s="1"/>
      <c r="M22" t="str">
        <f t="shared" si="4"/>
        <v>0d0</v>
      </c>
      <c r="N22" t="str">
        <f t="shared" si="5"/>
        <v>0d0</v>
      </c>
      <c r="Q22" s="18"/>
      <c r="R22" s="18"/>
      <c r="S22" s="18"/>
      <c r="T22" s="18"/>
      <c r="U22" s="18"/>
      <c r="V22" s="18"/>
    </row>
    <row r="23" spans="8:22" x14ac:dyDescent="0.3">
      <c r="H23" s="1">
        <f t="shared" si="6"/>
        <v>0</v>
      </c>
      <c r="I23" s="1">
        <f t="shared" si="7"/>
        <v>0</v>
      </c>
      <c r="J23" s="1">
        <f t="shared" si="8"/>
        <v>0</v>
      </c>
      <c r="K23" s="1">
        <f t="shared" si="9"/>
        <v>0</v>
      </c>
      <c r="L23" s="1"/>
      <c r="M23" t="str">
        <f t="shared" si="4"/>
        <v>0d0</v>
      </c>
      <c r="N23" t="str">
        <f t="shared" si="5"/>
        <v>0d0</v>
      </c>
      <c r="Q23" s="18"/>
      <c r="R23" s="18"/>
      <c r="S23" s="18"/>
      <c r="T23" s="18"/>
      <c r="U23" s="18"/>
      <c r="V23" s="18"/>
    </row>
    <row r="24" spans="8:22" x14ac:dyDescent="0.3">
      <c r="H24" s="1">
        <f t="shared" si="6"/>
        <v>0</v>
      </c>
      <c r="I24" s="1">
        <f t="shared" si="7"/>
        <v>0</v>
      </c>
      <c r="J24" s="1">
        <f t="shared" si="8"/>
        <v>0</v>
      </c>
      <c r="K24" s="1">
        <f t="shared" si="9"/>
        <v>0</v>
      </c>
      <c r="L24" s="1"/>
      <c r="M24" t="str">
        <f t="shared" si="4"/>
        <v>0d0</v>
      </c>
      <c r="N24" t="str">
        <f t="shared" si="5"/>
        <v>0d0</v>
      </c>
      <c r="Q24" s="18"/>
      <c r="R24" s="18"/>
      <c r="S24" s="18"/>
      <c r="T24" s="18"/>
      <c r="U24" s="18"/>
      <c r="V24" s="18"/>
    </row>
    <row r="25" spans="8:22" x14ac:dyDescent="0.3">
      <c r="H25" s="1">
        <f t="shared" si="6"/>
        <v>0</v>
      </c>
      <c r="I25" s="1">
        <f t="shared" si="7"/>
        <v>0</v>
      </c>
      <c r="J25" s="1">
        <f t="shared" si="8"/>
        <v>0</v>
      </c>
      <c r="K25" s="1">
        <f t="shared" si="9"/>
        <v>0</v>
      </c>
      <c r="L25" s="1"/>
      <c r="M25" t="str">
        <f t="shared" si="4"/>
        <v>0d0</v>
      </c>
      <c r="N25" t="str">
        <f t="shared" si="5"/>
        <v>0d0</v>
      </c>
      <c r="Q25" s="18"/>
      <c r="R25" s="18"/>
      <c r="S25" s="18"/>
      <c r="T25" s="18"/>
      <c r="U25" s="18"/>
      <c r="V25" s="18"/>
    </row>
    <row r="26" spans="8:22" x14ac:dyDescent="0.3">
      <c r="H26" s="1">
        <f t="shared" si="6"/>
        <v>0</v>
      </c>
      <c r="I26" s="1">
        <f t="shared" si="7"/>
        <v>0</v>
      </c>
      <c r="J26" s="1">
        <f t="shared" si="8"/>
        <v>0</v>
      </c>
      <c r="K26" s="1">
        <f t="shared" si="9"/>
        <v>0</v>
      </c>
      <c r="L26" s="1"/>
      <c r="M26" t="str">
        <f t="shared" si="4"/>
        <v>0d0</v>
      </c>
      <c r="N26" t="str">
        <f t="shared" si="5"/>
        <v>0d0</v>
      </c>
      <c r="Q26" s="18"/>
      <c r="R26" s="18"/>
      <c r="S26" s="18"/>
      <c r="T26" s="18"/>
      <c r="U26" s="18"/>
      <c r="V26" s="18"/>
    </row>
    <row r="27" spans="8:22" x14ac:dyDescent="0.3">
      <c r="H27" s="1">
        <f t="shared" si="6"/>
        <v>0</v>
      </c>
      <c r="I27" s="1">
        <f t="shared" si="7"/>
        <v>0</v>
      </c>
      <c r="J27" s="1">
        <f t="shared" si="8"/>
        <v>0</v>
      </c>
      <c r="K27" s="1">
        <f t="shared" si="9"/>
        <v>0</v>
      </c>
      <c r="L27" s="1"/>
      <c r="M27" t="str">
        <f t="shared" si="4"/>
        <v>0d0</v>
      </c>
      <c r="N27" t="str">
        <f t="shared" si="5"/>
        <v>0d0</v>
      </c>
      <c r="Q27" s="18"/>
      <c r="R27" s="18"/>
      <c r="S27" s="18"/>
      <c r="T27" s="18"/>
      <c r="U27" s="18"/>
      <c r="V27" s="18"/>
    </row>
    <row r="28" spans="8:22" x14ac:dyDescent="0.3">
      <c r="H28" s="1">
        <f t="shared" ref="H28" si="10">ROUNDDOWN(E28,0)</f>
        <v>0</v>
      </c>
      <c r="I28" s="1">
        <f t="shared" ref="I28" si="11">ABS((E28-H28)*60)</f>
        <v>0</v>
      </c>
      <c r="J28" s="1">
        <f t="shared" ref="J28" si="12">ROUNDDOWN(F28,0)</f>
        <v>0</v>
      </c>
      <c r="K28" s="1">
        <f t="shared" ref="K28" si="13">ABS((J28-F28)*60)</f>
        <v>0</v>
      </c>
      <c r="L28" s="1"/>
      <c r="M28" t="str">
        <f t="shared" ref="M28" si="14">CONCATENATE(H28,"d",ROUND(I28,4))</f>
        <v>0d0</v>
      </c>
      <c r="N28" t="str">
        <f t="shared" ref="N28" si="15">CONCATENATE(J28,"d",ROUND(K28,4))</f>
        <v>0d0</v>
      </c>
      <c r="Q28" s="18"/>
      <c r="R28" s="18"/>
      <c r="S28" s="18"/>
      <c r="T28" s="18"/>
      <c r="U28" s="18"/>
      <c r="V28" s="18"/>
    </row>
    <row r="29" spans="8:22" x14ac:dyDescent="0.3">
      <c r="H29" s="1">
        <f t="shared" si="6"/>
        <v>0</v>
      </c>
      <c r="I29" s="1">
        <f t="shared" si="7"/>
        <v>0</v>
      </c>
      <c r="J29" s="1">
        <f t="shared" si="8"/>
        <v>0</v>
      </c>
      <c r="K29" s="1">
        <f t="shared" si="9"/>
        <v>0</v>
      </c>
      <c r="L29" s="1"/>
      <c r="M29" t="str">
        <f t="shared" si="4"/>
        <v>0d0</v>
      </c>
      <c r="N29" t="str">
        <f t="shared" si="5"/>
        <v>0d0</v>
      </c>
      <c r="Q29" s="18"/>
      <c r="R29" s="18"/>
      <c r="S29" s="18"/>
      <c r="T29" s="18"/>
      <c r="U29" s="18"/>
      <c r="V29" s="18"/>
    </row>
    <row r="30" spans="8:22" x14ac:dyDescent="0.3">
      <c r="H30" s="1">
        <f t="shared" si="6"/>
        <v>0</v>
      </c>
      <c r="I30" s="1">
        <f t="shared" si="7"/>
        <v>0</v>
      </c>
      <c r="J30" s="1">
        <f t="shared" si="8"/>
        <v>0</v>
      </c>
      <c r="K30" s="1">
        <f t="shared" si="9"/>
        <v>0</v>
      </c>
      <c r="L30" s="1"/>
      <c r="M30" t="str">
        <f t="shared" si="4"/>
        <v>0d0</v>
      </c>
      <c r="N30" t="str">
        <f t="shared" si="5"/>
        <v>0d0</v>
      </c>
      <c r="Q30" s="18"/>
      <c r="R30" s="18"/>
      <c r="S30" s="18"/>
      <c r="T30" s="18"/>
      <c r="U30" s="18"/>
      <c r="V30" s="18"/>
    </row>
    <row r="31" spans="8:22" x14ac:dyDescent="0.3">
      <c r="H31" s="1">
        <f t="shared" si="6"/>
        <v>0</v>
      </c>
      <c r="I31" s="1">
        <f t="shared" si="7"/>
        <v>0</v>
      </c>
      <c r="J31" s="1">
        <f t="shared" si="8"/>
        <v>0</v>
      </c>
      <c r="K31" s="1">
        <f t="shared" si="9"/>
        <v>0</v>
      </c>
      <c r="L31" s="1"/>
      <c r="M31" t="str">
        <f t="shared" si="4"/>
        <v>0d0</v>
      </c>
      <c r="N31" t="str">
        <f t="shared" si="5"/>
        <v>0d0</v>
      </c>
      <c r="Q31" s="18"/>
      <c r="R31" s="18"/>
      <c r="S31" s="18"/>
      <c r="T31" s="18"/>
      <c r="U31" s="18"/>
      <c r="V31" s="18"/>
    </row>
    <row r="32" spans="8:22" x14ac:dyDescent="0.3">
      <c r="Q32" s="18"/>
      <c r="R32" s="18"/>
      <c r="S32" s="18"/>
      <c r="T32" s="18"/>
      <c r="U32" s="18"/>
      <c r="V32" s="18"/>
    </row>
    <row r="33" spans="17:22" x14ac:dyDescent="0.3">
      <c r="Q33" s="18"/>
      <c r="R33" s="18"/>
      <c r="S33" s="18"/>
      <c r="T33" s="18"/>
      <c r="U33" s="18"/>
      <c r="V33" s="18"/>
    </row>
    <row r="34" spans="17:22" x14ac:dyDescent="0.3">
      <c r="Q34" s="18"/>
      <c r="R34" s="18"/>
      <c r="S34" s="18"/>
      <c r="T34" s="18"/>
      <c r="U34" s="18"/>
      <c r="V34" s="18"/>
    </row>
    <row r="35" spans="17:22" x14ac:dyDescent="0.3">
      <c r="Q35" s="18"/>
      <c r="R35" s="18"/>
      <c r="S35" s="18"/>
      <c r="T35" s="18"/>
      <c r="U35" s="18"/>
      <c r="V35" s="18"/>
    </row>
    <row r="36" spans="17:22" x14ac:dyDescent="0.3">
      <c r="Q36" s="18"/>
      <c r="R36" s="18"/>
      <c r="S36" s="18"/>
      <c r="T36" s="18"/>
      <c r="U36" s="18"/>
      <c r="V36" s="18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M8"/>
  <sheetViews>
    <sheetView workbookViewId="0">
      <selection activeCell="L4" sqref="L4:M7"/>
    </sheetView>
  </sheetViews>
  <sheetFormatPr defaultRowHeight="16.5" x14ac:dyDescent="0.3"/>
  <cols>
    <col min="3" max="3" width="12.25" bestFit="1" customWidth="1"/>
    <col min="12" max="12" width="12.875" bestFit="1" customWidth="1"/>
    <col min="13" max="13" width="11" bestFit="1" customWidth="1"/>
  </cols>
  <sheetData>
    <row r="3" spans="3:13" x14ac:dyDescent="0.3">
      <c r="C3" t="s">
        <v>163</v>
      </c>
      <c r="G3" t="s">
        <v>168</v>
      </c>
    </row>
    <row r="4" spans="3:13" x14ac:dyDescent="0.3">
      <c r="C4" s="18" t="s">
        <v>149</v>
      </c>
      <c r="D4" s="18" t="s">
        <v>164</v>
      </c>
      <c r="G4">
        <v>-136</v>
      </c>
      <c r="H4">
        <v>17.761500000000002</v>
      </c>
      <c r="I4">
        <v>70</v>
      </c>
      <c r="J4">
        <v>4.9337</v>
      </c>
      <c r="L4" s="19">
        <f>G4-H4/60</f>
        <v>-136.29602499999999</v>
      </c>
      <c r="M4" s="19">
        <f>I4+J4/60</f>
        <v>70.082228333333333</v>
      </c>
    </row>
    <row r="5" spans="3:13" x14ac:dyDescent="0.3">
      <c r="C5" s="18" t="s">
        <v>138</v>
      </c>
      <c r="D5" s="18" t="s">
        <v>165</v>
      </c>
      <c r="G5">
        <v>-136</v>
      </c>
      <c r="H5">
        <v>38.421900000000001</v>
      </c>
      <c r="I5">
        <v>70</v>
      </c>
      <c r="J5">
        <v>13.476900000000001</v>
      </c>
      <c r="L5" s="19">
        <f t="shared" ref="L5:L8" si="0">G5-H5/60</f>
        <v>-136.640365</v>
      </c>
      <c r="M5" s="19">
        <f t="shared" ref="M5:M7" si="1">I5+J5/60</f>
        <v>70.224615</v>
      </c>
    </row>
    <row r="6" spans="3:13" x14ac:dyDescent="0.3">
      <c r="C6" s="18" t="s">
        <v>151</v>
      </c>
      <c r="D6" s="18" t="s">
        <v>166</v>
      </c>
      <c r="G6">
        <v>-136</v>
      </c>
      <c r="H6">
        <v>56.586599999999997</v>
      </c>
      <c r="I6">
        <v>70</v>
      </c>
      <c r="J6">
        <v>20.991599999999998</v>
      </c>
      <c r="L6" s="19">
        <f t="shared" si="0"/>
        <v>-136.94310999999999</v>
      </c>
      <c r="M6" s="19">
        <f t="shared" si="1"/>
        <v>70.349860000000007</v>
      </c>
    </row>
    <row r="7" spans="3:13" x14ac:dyDescent="0.3">
      <c r="C7" s="18" t="s">
        <v>140</v>
      </c>
      <c r="D7" s="18" t="s">
        <v>167</v>
      </c>
      <c r="G7">
        <v>-137</v>
      </c>
      <c r="H7">
        <v>12.4444</v>
      </c>
      <c r="I7">
        <v>70</v>
      </c>
      <c r="J7">
        <v>27.304500000000001</v>
      </c>
      <c r="L7" s="19">
        <f t="shared" si="0"/>
        <v>-137.20740666666666</v>
      </c>
      <c r="M7" s="19">
        <f t="shared" si="1"/>
        <v>70.455074999999994</v>
      </c>
    </row>
    <row r="8" spans="3:13" x14ac:dyDescent="0.3">
      <c r="L8">
        <f t="shared" si="0"/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Daily plan</vt:lpstr>
      <vt:lpstr>coordinate conversion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cp:lastPrinted>2025-09-01T03:30:52Z</cp:lastPrinted>
  <dcterms:created xsi:type="dcterms:W3CDTF">2022-08-26T03:24:43Z</dcterms:created>
  <dcterms:modified xsi:type="dcterms:W3CDTF">2025-09-01T10:02:08Z</dcterms:modified>
</cp:coreProperties>
</file>