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2" i="1" l="1"/>
  <c r="E200" i="1"/>
  <c r="H198" i="1"/>
  <c r="J32" i="2"/>
  <c r="H32" i="2"/>
  <c r="I32" i="2" s="1"/>
  <c r="E169" i="1"/>
  <c r="E198" i="1" s="1"/>
  <c r="K32" i="2" l="1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252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252" i="1" l="1"/>
  <c r="E252" i="1" s="1"/>
  <c r="D253" i="1" s="1"/>
  <c r="E253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<sst xmlns="http://schemas.openxmlformats.org/spreadsheetml/2006/main" count="514" uniqueCount="408">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</sst>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 applyProtection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4"/>
  <sheetViews>
    <sheetView tabSelected="1" zoomScale="55" zoomScaleNormal="55" workbookViewId="0">
      <pane ySplit="5" topLeftCell="A6" activePane="bottomLeft" state="frozen"/>
      <selection pane="bottomLeft" activeCell="I191" sqref="I191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45901.850269560186</v>
      </c>
    </row>
    <row r="3" spans="1:12" ht="31.5" x14ac:dyDescent="0.55000000000000004">
      <c r="A3" s="30" t="s">
        <v>0</v>
      </c>
      <c r="B3" s="30" t="s">
        <v>1</v>
      </c>
      <c r="C3" s="30" t="s">
        <v>2</v>
      </c>
      <c r="D3" s="32" t="s">
        <v>22</v>
      </c>
      <c r="E3" s="32"/>
      <c r="F3" s="30" t="s">
        <v>7</v>
      </c>
      <c r="G3" s="30"/>
      <c r="H3" s="29" t="s">
        <v>9</v>
      </c>
      <c r="I3" s="29" t="s">
        <v>8</v>
      </c>
      <c r="J3" s="29" t="s">
        <v>24</v>
      </c>
      <c r="K3" s="29" t="s">
        <v>21</v>
      </c>
      <c r="L3" s="29" t="s">
        <v>20</v>
      </c>
    </row>
    <row r="4" spans="1:12" ht="31.5" x14ac:dyDescent="0.3">
      <c r="A4" s="30"/>
      <c r="B4" s="30"/>
      <c r="C4" s="30"/>
      <c r="D4" s="6" t="s">
        <v>3</v>
      </c>
      <c r="E4" s="6" t="s">
        <v>4</v>
      </c>
      <c r="F4" s="30" t="s">
        <v>5</v>
      </c>
      <c r="G4" s="30" t="s">
        <v>6</v>
      </c>
      <c r="H4" s="30"/>
      <c r="I4" s="30"/>
      <c r="J4" s="30"/>
      <c r="K4" s="29"/>
      <c r="L4" s="29"/>
    </row>
    <row r="5" spans="1:12" ht="20.25" customHeight="1" x14ac:dyDescent="0.3">
      <c r="A5" s="30"/>
      <c r="B5" s="30"/>
      <c r="C5" s="30"/>
      <c r="D5" s="6" t="s">
        <v>10</v>
      </c>
      <c r="E5" s="6" t="s">
        <v>10</v>
      </c>
      <c r="F5" s="30"/>
      <c r="G5" s="30"/>
      <c r="H5" s="30"/>
      <c r="I5" s="30"/>
      <c r="J5" s="30"/>
      <c r="K5" s="29"/>
      <c r="L5" s="29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6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7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7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7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7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7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7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7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8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349</v>
      </c>
      <c r="G169" s="8" t="s">
        <v>350</v>
      </c>
      <c r="H169" s="11">
        <v>3.5</v>
      </c>
      <c r="J169" s="11"/>
      <c r="K169" s="11"/>
      <c r="L169" s="11"/>
    </row>
    <row r="170" spans="1:12" ht="35.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customHeight="1" x14ac:dyDescent="0.3">
      <c r="A171" s="3" t="s">
        <v>344</v>
      </c>
      <c r="B171" s="3">
        <v>1</v>
      </c>
      <c r="C171" s="3" t="s">
        <v>347</v>
      </c>
      <c r="D171" s="4">
        <v>45901.916666666664</v>
      </c>
      <c r="E171" s="4"/>
      <c r="F171" s="24" t="s">
        <v>351</v>
      </c>
      <c r="G171" s="24" t="s">
        <v>352</v>
      </c>
    </row>
    <row r="172" spans="1:12" ht="35.1" customHeight="1" x14ac:dyDescent="0.3">
      <c r="B172" s="3">
        <v>2</v>
      </c>
      <c r="C172" s="11" t="s">
        <v>348</v>
      </c>
      <c r="D172" s="4"/>
      <c r="E172" s="4"/>
      <c r="F172" s="8" t="s">
        <v>353</v>
      </c>
      <c r="G172" s="8" t="s">
        <v>354</v>
      </c>
      <c r="H172" s="11"/>
      <c r="I172" s="11"/>
      <c r="K172" s="11"/>
      <c r="L172" s="11"/>
    </row>
    <row r="173" spans="1:12" ht="35.1" customHeight="1" x14ac:dyDescent="0.3">
      <c r="B173" s="3">
        <v>3</v>
      </c>
      <c r="C173" s="11" t="s">
        <v>348</v>
      </c>
      <c r="D173" s="4"/>
      <c r="E173" s="4"/>
      <c r="F173" s="8" t="s">
        <v>355</v>
      </c>
      <c r="G173" s="8" t="s">
        <v>356</v>
      </c>
      <c r="H173" s="11"/>
      <c r="I173" s="11"/>
      <c r="K173" s="11"/>
      <c r="L173" s="11"/>
    </row>
    <row r="174" spans="1:12" ht="35.1" customHeight="1" x14ac:dyDescent="0.3">
      <c r="B174" s="3">
        <v>4</v>
      </c>
      <c r="C174" s="11" t="s">
        <v>348</v>
      </c>
      <c r="F174" s="3" t="s">
        <v>357</v>
      </c>
      <c r="G174" s="3" t="s">
        <v>358</v>
      </c>
      <c r="L174" s="11"/>
    </row>
    <row r="175" spans="1:12" ht="35.1" customHeight="1" x14ac:dyDescent="0.3">
      <c r="B175" s="3">
        <v>5</v>
      </c>
      <c r="C175" s="11" t="s">
        <v>348</v>
      </c>
      <c r="D175" s="4"/>
      <c r="E175" s="4"/>
      <c r="F175" s="8" t="s">
        <v>359</v>
      </c>
      <c r="G175" s="8" t="s">
        <v>360</v>
      </c>
      <c r="H175" s="11"/>
      <c r="I175" s="11"/>
      <c r="J175" s="11"/>
      <c r="K175" s="11"/>
      <c r="L175" s="11"/>
    </row>
    <row r="176" spans="1:12" ht="35.1" customHeight="1" x14ac:dyDescent="0.3">
      <c r="B176" s="3">
        <v>6</v>
      </c>
      <c r="C176" s="11" t="s">
        <v>348</v>
      </c>
      <c r="F176" s="3" t="s">
        <v>361</v>
      </c>
      <c r="G176" s="3" t="s">
        <v>362</v>
      </c>
    </row>
    <row r="177" spans="2:7" ht="35.1" customHeight="1" x14ac:dyDescent="0.3">
      <c r="B177" s="3">
        <v>7</v>
      </c>
      <c r="C177" s="11" t="s">
        <v>348</v>
      </c>
      <c r="F177" s="3" t="s">
        <v>363</v>
      </c>
      <c r="G177" s="3" t="s">
        <v>364</v>
      </c>
    </row>
    <row r="178" spans="2:7" ht="35.1" customHeight="1" x14ac:dyDescent="0.3">
      <c r="B178" s="3">
        <v>8</v>
      </c>
      <c r="C178" s="11" t="s">
        <v>348</v>
      </c>
      <c r="F178" s="3" t="s">
        <v>365</v>
      </c>
      <c r="G178" s="3" t="s">
        <v>366</v>
      </c>
    </row>
    <row r="179" spans="2:7" ht="35.1" customHeight="1" x14ac:dyDescent="0.3">
      <c r="B179" s="3">
        <v>9</v>
      </c>
      <c r="C179" s="11" t="s">
        <v>348</v>
      </c>
      <c r="F179" s="3" t="s">
        <v>367</v>
      </c>
      <c r="G179" s="3" t="s">
        <v>368</v>
      </c>
    </row>
    <row r="180" spans="2:7" ht="35.1" customHeight="1" x14ac:dyDescent="0.3">
      <c r="B180" s="3">
        <v>10</v>
      </c>
      <c r="C180" s="11" t="s">
        <v>348</v>
      </c>
      <c r="F180" s="3" t="s">
        <v>369</v>
      </c>
      <c r="G180" s="3" t="s">
        <v>370</v>
      </c>
    </row>
    <row r="181" spans="2:7" ht="35.1" customHeight="1" x14ac:dyDescent="0.3">
      <c r="B181" s="3">
        <v>11</v>
      </c>
      <c r="C181" s="11" t="s">
        <v>348</v>
      </c>
      <c r="F181" s="3" t="s">
        <v>371</v>
      </c>
      <c r="G181" s="3" t="s">
        <v>372</v>
      </c>
    </row>
    <row r="182" spans="2:7" ht="35.1" customHeight="1" x14ac:dyDescent="0.3">
      <c r="B182" s="3">
        <v>12</v>
      </c>
      <c r="C182" s="11" t="s">
        <v>348</v>
      </c>
      <c r="F182" s="3" t="s">
        <v>373</v>
      </c>
      <c r="G182" s="3" t="s">
        <v>374</v>
      </c>
    </row>
    <row r="183" spans="2:7" ht="35.1" customHeight="1" x14ac:dyDescent="0.3">
      <c r="B183" s="3">
        <v>13</v>
      </c>
      <c r="C183" s="11" t="s">
        <v>348</v>
      </c>
      <c r="F183" s="3" t="s">
        <v>375</v>
      </c>
      <c r="G183" s="3" t="s">
        <v>376</v>
      </c>
    </row>
    <row r="184" spans="2:7" ht="35.1" customHeight="1" x14ac:dyDescent="0.3">
      <c r="B184" s="3">
        <v>14</v>
      </c>
      <c r="C184" s="11" t="s">
        <v>348</v>
      </c>
      <c r="F184" s="3" t="s">
        <v>377</v>
      </c>
      <c r="G184" s="3" t="s">
        <v>378</v>
      </c>
    </row>
    <row r="185" spans="2:7" ht="35.1" customHeight="1" x14ac:dyDescent="0.3">
      <c r="B185" s="3">
        <v>15</v>
      </c>
      <c r="C185" s="11" t="s">
        <v>348</v>
      </c>
      <c r="F185" s="3" t="s">
        <v>379</v>
      </c>
      <c r="G185" s="3" t="s">
        <v>380</v>
      </c>
    </row>
    <row r="186" spans="2:7" ht="35.1" customHeight="1" x14ac:dyDescent="0.3">
      <c r="B186" s="3">
        <v>16</v>
      </c>
      <c r="C186" s="11" t="s">
        <v>348</v>
      </c>
      <c r="F186" s="3" t="s">
        <v>381</v>
      </c>
      <c r="G186" s="3" t="s">
        <v>382</v>
      </c>
    </row>
    <row r="187" spans="2:7" ht="35.1" customHeight="1" x14ac:dyDescent="0.3">
      <c r="B187" s="3">
        <v>17</v>
      </c>
      <c r="C187" s="11" t="s">
        <v>348</v>
      </c>
      <c r="F187" s="3" t="s">
        <v>383</v>
      </c>
      <c r="G187" s="3" t="s">
        <v>384</v>
      </c>
    </row>
    <row r="188" spans="2:7" ht="35.1" customHeight="1" x14ac:dyDescent="0.3">
      <c r="B188" s="3">
        <v>18</v>
      </c>
      <c r="C188" s="11" t="s">
        <v>348</v>
      </c>
      <c r="F188" s="3" t="s">
        <v>385</v>
      </c>
      <c r="G188" s="3" t="s">
        <v>386</v>
      </c>
    </row>
    <row r="189" spans="2:7" ht="35.1" customHeight="1" x14ac:dyDescent="0.3">
      <c r="B189" s="3">
        <v>19</v>
      </c>
      <c r="C189" s="11" t="s">
        <v>348</v>
      </c>
      <c r="F189" s="3" t="s">
        <v>387</v>
      </c>
      <c r="G189" s="3" t="s">
        <v>388</v>
      </c>
    </row>
    <row r="190" spans="2:7" ht="35.1" customHeight="1" x14ac:dyDescent="0.3">
      <c r="B190" s="3">
        <v>20</v>
      </c>
      <c r="C190" s="11" t="s">
        <v>348</v>
      </c>
      <c r="F190" s="3" t="s">
        <v>389</v>
      </c>
      <c r="G190" s="3" t="s">
        <v>390</v>
      </c>
    </row>
    <row r="191" spans="2:7" ht="35.1" customHeight="1" x14ac:dyDescent="0.3">
      <c r="B191" s="3">
        <v>21</v>
      </c>
      <c r="C191" s="11" t="s">
        <v>348</v>
      </c>
      <c r="F191" s="3" t="s">
        <v>391</v>
      </c>
      <c r="G191" s="3" t="s">
        <v>392</v>
      </c>
    </row>
    <row r="192" spans="2:7" ht="35.1" customHeight="1" x14ac:dyDescent="0.3">
      <c r="B192" s="3">
        <v>22</v>
      </c>
      <c r="C192" s="11" t="s">
        <v>348</v>
      </c>
      <c r="F192" s="3" t="s">
        <v>393</v>
      </c>
      <c r="G192" s="3" t="s">
        <v>394</v>
      </c>
    </row>
    <row r="193" spans="1:11" ht="35.1" customHeight="1" x14ac:dyDescent="0.3">
      <c r="B193" s="3">
        <v>23</v>
      </c>
      <c r="C193" s="11" t="s">
        <v>348</v>
      </c>
      <c r="F193" s="3" t="s">
        <v>395</v>
      </c>
      <c r="G193" s="3" t="s">
        <v>396</v>
      </c>
    </row>
    <row r="194" spans="1:11" ht="35.1" customHeight="1" x14ac:dyDescent="0.3">
      <c r="B194" s="3">
        <v>24</v>
      </c>
      <c r="C194" s="11" t="s">
        <v>348</v>
      </c>
      <c r="F194" s="3" t="s">
        <v>397</v>
      </c>
      <c r="G194" s="3" t="s">
        <v>398</v>
      </c>
    </row>
    <row r="195" spans="1:11" ht="35.1" customHeight="1" x14ac:dyDescent="0.3">
      <c r="B195" s="3">
        <v>25</v>
      </c>
      <c r="C195" s="11" t="s">
        <v>348</v>
      </c>
      <c r="F195" s="3" t="s">
        <v>399</v>
      </c>
      <c r="G195" s="3" t="s">
        <v>400</v>
      </c>
    </row>
    <row r="196" spans="1:11" ht="35.1" customHeight="1" x14ac:dyDescent="0.3">
      <c r="B196" s="3">
        <v>26</v>
      </c>
      <c r="C196" s="11" t="s">
        <v>348</v>
      </c>
      <c r="F196" s="3" t="s">
        <v>401</v>
      </c>
      <c r="G196" s="3" t="s">
        <v>402</v>
      </c>
    </row>
    <row r="197" spans="1:11" ht="35.1" customHeight="1" x14ac:dyDescent="0.3">
      <c r="B197" s="3">
        <v>27</v>
      </c>
      <c r="C197" s="11" t="s">
        <v>348</v>
      </c>
      <c r="F197" s="3" t="s">
        <v>403</v>
      </c>
      <c r="G197" s="3" t="s">
        <v>404</v>
      </c>
    </row>
    <row r="198" spans="1:11" ht="35.1" customHeight="1" x14ac:dyDescent="0.3">
      <c r="B198" s="3">
        <v>28</v>
      </c>
      <c r="C198" s="11" t="s">
        <v>348</v>
      </c>
      <c r="E198" s="4">
        <f>D171+TIME(INT(H198),(H198-INT(H198))*60,0)+DAY(INT(H198/24))</f>
        <v>45902.229166666664</v>
      </c>
      <c r="F198" s="3" t="s">
        <v>405</v>
      </c>
      <c r="G198" s="3" t="s">
        <v>406</v>
      </c>
      <c r="H198" s="3">
        <f>I198/J198</f>
        <v>7.5</v>
      </c>
      <c r="I198" s="3">
        <v>45</v>
      </c>
      <c r="J198" s="3">
        <v>6</v>
      </c>
    </row>
    <row r="199" spans="1:11" ht="35.1" customHeight="1" x14ac:dyDescent="0.3">
      <c r="E199" s="4"/>
    </row>
    <row r="200" spans="1:11" ht="35.1" customHeight="1" x14ac:dyDescent="0.3">
      <c r="A200" s="3" t="s">
        <v>346</v>
      </c>
      <c r="B200" s="3">
        <v>1</v>
      </c>
      <c r="C200" s="3" t="s">
        <v>407</v>
      </c>
      <c r="D200" s="20">
        <v>45902.229166666664</v>
      </c>
      <c r="E200" s="4">
        <f>D200+TIME(INT(H200),(H200-INT(H200))*60,0)+DAY(INT(H200/24))</f>
        <v>45902.270833333328</v>
      </c>
      <c r="H200" s="3">
        <v>1</v>
      </c>
    </row>
    <row r="201" spans="1:11" ht="35.1" customHeight="1" x14ac:dyDescent="0.3">
      <c r="D201" s="20"/>
      <c r="E201" s="4"/>
      <c r="F201" s="8"/>
      <c r="G201" s="8"/>
    </row>
    <row r="202" spans="1:11" ht="35.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45902.270833333328</v>
      </c>
      <c r="E202" s="4"/>
      <c r="F202" s="8"/>
      <c r="G202" s="8"/>
      <c r="H202" s="11"/>
      <c r="I202" s="11"/>
      <c r="J202" s="11"/>
      <c r="K202" s="11">
        <v>-90</v>
      </c>
    </row>
    <row r="252" spans="3:12" ht="35.1" customHeight="1" x14ac:dyDescent="0.3">
      <c r="C252" s="11"/>
      <c r="D252" s="4" t="e">
        <f>#REF!</f>
        <v>#REF!</v>
      </c>
      <c r="E252" s="4" t="e">
        <f>D252+TIME(INT(H252),(H252-INT(H252))*60,0)</f>
        <v>#REF!</v>
      </c>
      <c r="F252" s="8"/>
      <c r="G252" s="8"/>
      <c r="H252" s="11">
        <f>I252/J252</f>
        <v>5</v>
      </c>
      <c r="I252" s="11">
        <v>50</v>
      </c>
      <c r="J252" s="11">
        <v>10</v>
      </c>
      <c r="K252" s="11"/>
      <c r="L252" s="11"/>
    </row>
    <row r="253" spans="3:12" ht="35.1" customHeight="1" x14ac:dyDescent="0.3">
      <c r="C253" s="11" t="s">
        <v>130</v>
      </c>
      <c r="D253" s="4" t="e">
        <f>E252</f>
        <v>#REF!</v>
      </c>
      <c r="E253" s="4" t="e">
        <f>D253+TIME(INT(H253),(H253-INT(H253))*60,0)</f>
        <v>#REF!</v>
      </c>
      <c r="F253" s="8" t="s">
        <v>141</v>
      </c>
      <c r="G253" s="8" t="s">
        <v>142</v>
      </c>
      <c r="H253" s="11"/>
      <c r="I253" s="11"/>
      <c r="J253" s="11"/>
      <c r="K253" s="11"/>
      <c r="L253" s="11" t="s">
        <v>132</v>
      </c>
    </row>
    <row r="254" spans="3:12" ht="35.1" customHeight="1" x14ac:dyDescent="0.3">
      <c r="C254" s="11"/>
      <c r="D254" s="4"/>
      <c r="E254" s="4"/>
      <c r="F254" s="8" t="s">
        <v>143</v>
      </c>
      <c r="G254" s="8" t="s">
        <v>144</v>
      </c>
      <c r="H254" s="11"/>
      <c r="I254" s="11"/>
      <c r="J254" s="11"/>
      <c r="K254" s="11"/>
      <c r="L254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5" sqref="M5:N32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-139.183048899868</v>
      </c>
      <c r="F5">
        <v>69.971024112230694</v>
      </c>
      <c r="G5" s="1"/>
      <c r="H5" s="1">
        <f>ROUNDDOWN(E5,0)</f>
        <v>-139</v>
      </c>
      <c r="I5" s="1">
        <f>ABS((E5-H5)*60)</f>
        <v>10.982933992079893</v>
      </c>
      <c r="J5" s="1">
        <f>ROUNDDOWN(F5,0)</f>
        <v>69</v>
      </c>
      <c r="K5" s="1">
        <f>ABS((J5-F5)*60)</f>
        <v>58.261446733841638</v>
      </c>
      <c r="L5" s="1"/>
      <c r="M5" t="str">
        <f>CONCATENATE(H5,"d",ROUND(I5,4))</f>
        <v>-139d10.9829</v>
      </c>
      <c r="N5" t="str">
        <f>CONCATENATE(J5,"d",ROUND(K5,4))</f>
        <v>69d58.2614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-139.28805673647301</v>
      </c>
      <c r="F6">
        <v>70.064287070451599</v>
      </c>
      <c r="G6" s="1"/>
      <c r="H6" s="1">
        <f t="shared" ref="H6:H8" si="0">ROUNDDOWN(E6,0)</f>
        <v>-139</v>
      </c>
      <c r="I6" s="1">
        <f t="shared" ref="I6:I8" si="1">ABS((E6-H6)*60)</f>
        <v>17.283404188380587</v>
      </c>
      <c r="J6" s="1">
        <f t="shared" ref="J6:J8" si="2">ROUNDDOWN(F6,0)</f>
        <v>70</v>
      </c>
      <c r="K6" s="1">
        <f t="shared" ref="K6:K8" si="3">ABS((J6-F6)*60)</f>
        <v>3.8572242270959123</v>
      </c>
      <c r="L6" s="1"/>
      <c r="M6" t="str">
        <f t="shared" ref="M6:M31" si="4">CONCATENATE(H6,"d",ROUND(I6,4))</f>
        <v>-139d17.2834</v>
      </c>
      <c r="N6" t="str">
        <f t="shared" ref="N6:N31" si="5">CONCATENATE(J6,"d",ROUND(K6,4))</f>
        <v>70d3.8572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-139.32795157171299</v>
      </c>
      <c r="F7">
        <v>70.087739996495799</v>
      </c>
      <c r="G7" s="1"/>
      <c r="H7" s="1">
        <f t="shared" si="0"/>
        <v>-139</v>
      </c>
      <c r="I7" s="1">
        <f t="shared" si="1"/>
        <v>19.67709430277921</v>
      </c>
      <c r="J7" s="1">
        <f t="shared" si="2"/>
        <v>70</v>
      </c>
      <c r="K7" s="1">
        <f t="shared" si="3"/>
        <v>5.2643997897479267</v>
      </c>
      <c r="L7" s="1"/>
      <c r="M7" t="str">
        <f t="shared" si="4"/>
        <v>-139d19.6771</v>
      </c>
      <c r="N7" t="str">
        <f t="shared" si="5"/>
        <v>70d5.2644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-139.38836328927999</v>
      </c>
      <c r="F8">
        <v>70.133161515208798</v>
      </c>
      <c r="G8" s="1"/>
      <c r="H8" s="1">
        <f t="shared" si="0"/>
        <v>-139</v>
      </c>
      <c r="I8" s="1">
        <f t="shared" si="1"/>
        <v>23.301797356799625</v>
      </c>
      <c r="J8" s="1">
        <f t="shared" si="2"/>
        <v>70</v>
      </c>
      <c r="K8" s="1">
        <f t="shared" si="3"/>
        <v>7.9896909125278626</v>
      </c>
      <c r="L8" s="1"/>
      <c r="M8" t="str">
        <f t="shared" si="4"/>
        <v>-139d23.3018</v>
      </c>
      <c r="N8" t="str">
        <f t="shared" si="5"/>
        <v>70d7.9897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-139.48361280671401</v>
      </c>
      <c r="F9">
        <v>70.135868316287599</v>
      </c>
      <c r="G9" s="1"/>
      <c r="H9" s="1">
        <f t="shared" ref="H9:H31" si="6">ROUNDDOWN(E9,0)</f>
        <v>-139</v>
      </c>
      <c r="I9" s="1">
        <f t="shared" ref="I9:I31" si="7">ABS((E9-H9)*60)</f>
        <v>29.016768402840398</v>
      </c>
      <c r="J9" s="1">
        <f t="shared" ref="J9:J31" si="8">ROUNDDOWN(F9,0)</f>
        <v>70</v>
      </c>
      <c r="K9" s="1">
        <f t="shared" ref="K9:K31" si="9">ABS((J9-F9)*60)</f>
        <v>8.152098977255946</v>
      </c>
      <c r="L9" s="1"/>
      <c r="M9" t="str">
        <f t="shared" si="4"/>
        <v>-139d29.0168</v>
      </c>
      <c r="N9" t="str">
        <f t="shared" si="5"/>
        <v>70d8.1521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-139.519710475539</v>
      </c>
      <c r="F10">
        <v>70.137674035183494</v>
      </c>
      <c r="G10" s="1"/>
      <c r="H10" s="1">
        <f t="shared" si="6"/>
        <v>-139</v>
      </c>
      <c r="I10" s="1">
        <f t="shared" si="7"/>
        <v>31.182628532340004</v>
      </c>
      <c r="J10" s="1">
        <f t="shared" si="8"/>
        <v>70</v>
      </c>
      <c r="K10" s="1">
        <f t="shared" si="9"/>
        <v>8.2604421110096382</v>
      </c>
      <c r="L10" s="1"/>
      <c r="M10" t="str">
        <f t="shared" si="4"/>
        <v>-139d31.1826</v>
      </c>
      <c r="N10" t="str">
        <f t="shared" si="5"/>
        <v>70d8.2604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-139.701729932136</v>
      </c>
      <c r="F11">
        <v>70.158466875682393</v>
      </c>
      <c r="G11" s="1"/>
      <c r="H11" s="1">
        <f t="shared" si="6"/>
        <v>-139</v>
      </c>
      <c r="I11" s="1">
        <f t="shared" si="7"/>
        <v>42.103795928160253</v>
      </c>
      <c r="J11" s="1">
        <f t="shared" si="8"/>
        <v>70</v>
      </c>
      <c r="K11" s="1">
        <f t="shared" si="9"/>
        <v>9.5080125409435823</v>
      </c>
      <c r="L11" s="1"/>
      <c r="M11" t="str">
        <f t="shared" si="4"/>
        <v>-139d42.1038</v>
      </c>
      <c r="N11" t="str">
        <f t="shared" si="5"/>
        <v>70d9.508</v>
      </c>
      <c r="Q11" s="18"/>
      <c r="R11" s="18"/>
      <c r="S11" s="18"/>
      <c r="T11" s="18"/>
      <c r="U11" s="18"/>
      <c r="V11" s="18"/>
    </row>
    <row r="12" spans="1:22" x14ac:dyDescent="0.3">
      <c r="D12" s="1"/>
      <c r="E12" s="25">
        <v>-139.708916143387</v>
      </c>
      <c r="F12" s="25">
        <v>70.150169067447806</v>
      </c>
      <c r="H12" s="1">
        <f t="shared" si="6"/>
        <v>-139</v>
      </c>
      <c r="I12" s="1">
        <f t="shared" si="7"/>
        <v>42.534968603220022</v>
      </c>
      <c r="J12" s="1">
        <f t="shared" si="8"/>
        <v>70</v>
      </c>
      <c r="K12" s="1">
        <f t="shared" si="9"/>
        <v>9.0101440468683336</v>
      </c>
      <c r="L12" s="1"/>
      <c r="M12" t="str">
        <f t="shared" si="4"/>
        <v>-139d42.535</v>
      </c>
      <c r="N12" t="str">
        <f t="shared" si="5"/>
        <v>70d9.0101</v>
      </c>
      <c r="Q12" s="18"/>
      <c r="R12" s="18"/>
      <c r="S12" s="18"/>
      <c r="T12" s="18"/>
      <c r="U12" s="18"/>
      <c r="V12" s="18"/>
    </row>
    <row r="13" spans="1:22" x14ac:dyDescent="0.3">
      <c r="D13" s="1"/>
      <c r="E13" s="25">
        <v>-139.635168627724</v>
      </c>
      <c r="F13" s="25">
        <v>70.142299460304301</v>
      </c>
      <c r="H13" s="1">
        <f t="shared" si="6"/>
        <v>-139</v>
      </c>
      <c r="I13" s="1">
        <f t="shared" si="7"/>
        <v>38.110117663439951</v>
      </c>
      <c r="J13" s="1">
        <f t="shared" si="8"/>
        <v>70</v>
      </c>
      <c r="K13" s="1">
        <f t="shared" si="9"/>
        <v>8.5379676182580511</v>
      </c>
      <c r="L13" s="1"/>
      <c r="M13" t="str">
        <f t="shared" si="4"/>
        <v>-139d38.1101</v>
      </c>
      <c r="N13" t="str">
        <f t="shared" si="5"/>
        <v>70d8.538</v>
      </c>
      <c r="Q13" s="18"/>
      <c r="R13" s="18"/>
      <c r="S13" s="18"/>
      <c r="T13" s="18"/>
      <c r="U13" s="18"/>
      <c r="V13" s="18"/>
    </row>
    <row r="14" spans="1:22" x14ac:dyDescent="0.3">
      <c r="E14" s="25">
        <v>-139.634263009807</v>
      </c>
      <c r="F14" s="25">
        <v>70.143098321637595</v>
      </c>
      <c r="H14" s="1">
        <f t="shared" si="6"/>
        <v>-139</v>
      </c>
      <c r="I14" s="1">
        <f t="shared" si="7"/>
        <v>38.055780588420021</v>
      </c>
      <c r="J14" s="1">
        <f t="shared" si="8"/>
        <v>70</v>
      </c>
      <c r="K14" s="1">
        <f t="shared" si="9"/>
        <v>8.585899298255697</v>
      </c>
      <c r="L14" s="1"/>
      <c r="M14" t="str">
        <f t="shared" si="4"/>
        <v>-139d38.0558</v>
      </c>
      <c r="N14" t="str">
        <f t="shared" si="5"/>
        <v>70d8.5859</v>
      </c>
      <c r="Q14" s="18"/>
      <c r="R14" s="18"/>
      <c r="S14" s="18"/>
      <c r="T14" s="18"/>
      <c r="U14" s="18"/>
      <c r="V14" s="18"/>
    </row>
    <row r="15" spans="1:22" x14ac:dyDescent="0.3">
      <c r="E15" s="25">
        <v>-139.71384842074801</v>
      </c>
      <c r="F15" s="25">
        <v>70.151722287341997</v>
      </c>
      <c r="H15" s="1">
        <f t="shared" si="6"/>
        <v>-139</v>
      </c>
      <c r="I15" s="1">
        <f t="shared" si="7"/>
        <v>42.830905244880455</v>
      </c>
      <c r="J15" s="1">
        <f t="shared" si="8"/>
        <v>70</v>
      </c>
      <c r="K15" s="1">
        <f t="shared" si="9"/>
        <v>9.1033372405198065</v>
      </c>
      <c r="L15" s="1"/>
      <c r="M15" t="str">
        <f t="shared" si="4"/>
        <v>-139d42.8309</v>
      </c>
      <c r="N15" t="str">
        <f t="shared" si="5"/>
        <v>70d9.1033</v>
      </c>
      <c r="Q15" s="18"/>
      <c r="R15" s="18"/>
      <c r="S15" s="18"/>
      <c r="T15" s="18"/>
      <c r="U15" s="18"/>
      <c r="V15" s="18"/>
    </row>
    <row r="16" spans="1:22" x14ac:dyDescent="0.3">
      <c r="E16" s="25">
        <v>-139.712889428507</v>
      </c>
      <c r="F16" s="25">
        <v>70.152637834694701</v>
      </c>
      <c r="H16" s="1">
        <f t="shared" si="6"/>
        <v>-139</v>
      </c>
      <c r="I16" s="1">
        <f t="shared" si="7"/>
        <v>42.773365710419853</v>
      </c>
      <c r="J16" s="1">
        <f t="shared" si="8"/>
        <v>70</v>
      </c>
      <c r="K16" s="1">
        <f t="shared" si="9"/>
        <v>9.1582700816820761</v>
      </c>
      <c r="L16" s="1"/>
      <c r="M16" t="str">
        <f t="shared" si="4"/>
        <v>-139d42.7734</v>
      </c>
      <c r="N16" t="str">
        <f t="shared" si="5"/>
        <v>70d9.1583</v>
      </c>
      <c r="Q16" s="18"/>
      <c r="R16" s="18"/>
      <c r="S16" s="18"/>
      <c r="T16" s="18"/>
      <c r="U16" s="18"/>
      <c r="V16" s="18"/>
    </row>
    <row r="17" spans="5:22" x14ac:dyDescent="0.3">
      <c r="E17">
        <v>-139.633665247577</v>
      </c>
      <c r="F17">
        <v>70.143774043967895</v>
      </c>
      <c r="H17" s="1">
        <f t="shared" si="6"/>
        <v>-139</v>
      </c>
      <c r="I17" s="1">
        <f t="shared" si="7"/>
        <v>38.019914854619969</v>
      </c>
      <c r="J17" s="1">
        <f t="shared" si="8"/>
        <v>70</v>
      </c>
      <c r="K17" s="1">
        <f t="shared" si="9"/>
        <v>8.6264426380736836</v>
      </c>
      <c r="L17" s="1"/>
      <c r="M17" t="str">
        <f t="shared" si="4"/>
        <v>-139d38.0199</v>
      </c>
      <c r="N17" t="str">
        <f t="shared" si="5"/>
        <v>70d8.6264</v>
      </c>
      <c r="Q17" s="18"/>
      <c r="R17" s="18"/>
      <c r="S17" s="18"/>
      <c r="T17" s="18"/>
      <c r="U17" s="18"/>
      <c r="V17" s="18"/>
    </row>
    <row r="18" spans="5:22" x14ac:dyDescent="0.3">
      <c r="E18">
        <v>-139.62409694757801</v>
      </c>
      <c r="F18">
        <v>70.151465296753301</v>
      </c>
      <c r="H18" s="1">
        <f t="shared" si="6"/>
        <v>-139</v>
      </c>
      <c r="I18" s="1">
        <f t="shared" si="7"/>
        <v>37.445816854680629</v>
      </c>
      <c r="J18" s="1">
        <f t="shared" si="8"/>
        <v>70</v>
      </c>
      <c r="K18" s="1">
        <f t="shared" si="9"/>
        <v>9.0879178051980603</v>
      </c>
      <c r="L18" s="1"/>
      <c r="M18" t="str">
        <f t="shared" si="4"/>
        <v>-139d37.4458</v>
      </c>
      <c r="N18" t="str">
        <f t="shared" si="5"/>
        <v>70d9.0879</v>
      </c>
      <c r="Q18" s="18"/>
      <c r="R18" s="18"/>
      <c r="S18" s="18"/>
      <c r="T18" s="18"/>
      <c r="U18" s="18"/>
      <c r="V18" s="18"/>
    </row>
    <row r="19" spans="5:22" x14ac:dyDescent="0.3">
      <c r="E19">
        <v>-139.71327854782299</v>
      </c>
      <c r="F19">
        <v>70.160933259403905</v>
      </c>
      <c r="H19" s="1">
        <f t="shared" si="6"/>
        <v>-139</v>
      </c>
      <c r="I19" s="1">
        <f t="shared" si="7"/>
        <v>42.796712869379689</v>
      </c>
      <c r="J19" s="1">
        <f t="shared" si="8"/>
        <v>70</v>
      </c>
      <c r="K19" s="1">
        <f t="shared" si="9"/>
        <v>9.6559955642342743</v>
      </c>
      <c r="L19" s="1"/>
      <c r="M19" t="str">
        <f t="shared" si="4"/>
        <v>-139d42.7967</v>
      </c>
      <c r="N19" t="str">
        <f t="shared" si="5"/>
        <v>70d9.656</v>
      </c>
      <c r="Q19" s="18"/>
      <c r="R19" s="18"/>
      <c r="S19" s="18"/>
      <c r="T19" s="18"/>
      <c r="U19" s="18"/>
      <c r="V19" s="18"/>
    </row>
    <row r="20" spans="5:22" x14ac:dyDescent="0.3">
      <c r="E20">
        <v>-139.71115351239899</v>
      </c>
      <c r="F20">
        <v>70.162422205961093</v>
      </c>
      <c r="H20" s="1">
        <f t="shared" si="6"/>
        <v>-139</v>
      </c>
      <c r="I20" s="1">
        <f t="shared" si="7"/>
        <v>42.66921074393963</v>
      </c>
      <c r="J20" s="1">
        <f t="shared" si="8"/>
        <v>70</v>
      </c>
      <c r="K20" s="1">
        <f t="shared" si="9"/>
        <v>9.7453323576655748</v>
      </c>
      <c r="L20" s="1"/>
      <c r="M20" t="str">
        <f t="shared" si="4"/>
        <v>-139d42.6692</v>
      </c>
      <c r="N20" t="str">
        <f t="shared" si="5"/>
        <v>70d9.7453</v>
      </c>
      <c r="Q20" s="18"/>
      <c r="R20" s="18"/>
      <c r="S20" s="18"/>
      <c r="T20" s="18"/>
      <c r="U20" s="18"/>
      <c r="V20" s="18"/>
    </row>
    <row r="21" spans="5:22" x14ac:dyDescent="0.3">
      <c r="E21">
        <v>-139.62289643243199</v>
      </c>
      <c r="F21">
        <v>70.152854765707602</v>
      </c>
      <c r="H21" s="1">
        <f t="shared" si="6"/>
        <v>-139</v>
      </c>
      <c r="I21" s="1">
        <f t="shared" si="7"/>
        <v>37.373785945919167</v>
      </c>
      <c r="J21" s="1">
        <f t="shared" si="8"/>
        <v>70</v>
      </c>
      <c r="K21" s="1">
        <f t="shared" si="9"/>
        <v>9.1712859424561088</v>
      </c>
      <c r="L21" s="1"/>
      <c r="M21" t="str">
        <f t="shared" si="4"/>
        <v>-139d37.3738</v>
      </c>
      <c r="N21" t="str">
        <f t="shared" si="5"/>
        <v>70d9.1713</v>
      </c>
      <c r="Q21" s="18"/>
      <c r="R21" s="18"/>
      <c r="S21" s="18"/>
      <c r="T21" s="18"/>
      <c r="U21" s="18"/>
      <c r="V21" s="18"/>
    </row>
    <row r="22" spans="5:22" x14ac:dyDescent="0.3">
      <c r="E22">
        <v>-139.621405085079</v>
      </c>
      <c r="F22">
        <v>70.154283805313895</v>
      </c>
      <c r="H22" s="1">
        <f t="shared" si="6"/>
        <v>-139</v>
      </c>
      <c r="I22" s="1">
        <f t="shared" si="7"/>
        <v>37.28430510474027</v>
      </c>
      <c r="J22" s="1">
        <f t="shared" si="8"/>
        <v>70</v>
      </c>
      <c r="K22" s="1">
        <f t="shared" si="9"/>
        <v>9.2570283188337044</v>
      </c>
      <c r="L22" s="1"/>
      <c r="M22" t="str">
        <f t="shared" si="4"/>
        <v>-139d37.2843</v>
      </c>
      <c r="N22" t="str">
        <f t="shared" si="5"/>
        <v>70d9.257</v>
      </c>
      <c r="Q22" s="18"/>
      <c r="R22" s="18"/>
      <c r="S22" s="18"/>
      <c r="T22" s="18"/>
      <c r="U22" s="18"/>
      <c r="V22" s="18"/>
    </row>
    <row r="23" spans="5:22" x14ac:dyDescent="0.3">
      <c r="E23">
        <v>-139.70885087485101</v>
      </c>
      <c r="F23">
        <v>70.163970665293803</v>
      </c>
      <c r="H23" s="1">
        <f t="shared" si="6"/>
        <v>-139</v>
      </c>
      <c r="I23" s="1">
        <f t="shared" si="7"/>
        <v>42.531052491060564</v>
      </c>
      <c r="J23" s="1">
        <f t="shared" si="8"/>
        <v>70</v>
      </c>
      <c r="K23" s="1">
        <f t="shared" si="9"/>
        <v>9.8382399176281865</v>
      </c>
      <c r="L23" s="1"/>
      <c r="M23" t="str">
        <f t="shared" si="4"/>
        <v>-139d42.5311</v>
      </c>
      <c r="N23" t="str">
        <f t="shared" si="5"/>
        <v>70d9.8382</v>
      </c>
      <c r="Q23" s="18"/>
      <c r="R23" s="18"/>
      <c r="S23" s="18"/>
      <c r="T23" s="18"/>
      <c r="U23" s="18"/>
      <c r="V23" s="18"/>
    </row>
    <row r="24" spans="5:22" x14ac:dyDescent="0.3">
      <c r="E24">
        <v>-139.70624305904801</v>
      </c>
      <c r="F24">
        <v>70.166006342072507</v>
      </c>
      <c r="H24" s="1">
        <f t="shared" si="6"/>
        <v>-139</v>
      </c>
      <c r="I24" s="1">
        <f t="shared" si="7"/>
        <v>42.374583542880373</v>
      </c>
      <c r="J24" s="1">
        <f t="shared" si="8"/>
        <v>70</v>
      </c>
      <c r="K24" s="1">
        <f t="shared" si="9"/>
        <v>9.9603805243503984</v>
      </c>
      <c r="L24" s="1"/>
      <c r="M24" t="str">
        <f t="shared" si="4"/>
        <v>-139d42.3746</v>
      </c>
      <c r="N24" t="str">
        <f t="shared" si="5"/>
        <v>70d9.9604</v>
      </c>
      <c r="Q24" s="18"/>
      <c r="R24" s="18"/>
      <c r="S24" s="18"/>
      <c r="T24" s="18"/>
      <c r="U24" s="18"/>
      <c r="V24" s="18"/>
    </row>
    <row r="25" spans="5:22" x14ac:dyDescent="0.3">
      <c r="E25">
        <v>-139.61520026301</v>
      </c>
      <c r="F25">
        <v>70.155832093287302</v>
      </c>
      <c r="H25" s="1">
        <f t="shared" si="6"/>
        <v>-139</v>
      </c>
      <c r="I25" s="1">
        <f t="shared" si="7"/>
        <v>36.912015780599745</v>
      </c>
      <c r="J25" s="1">
        <f t="shared" si="8"/>
        <v>70</v>
      </c>
      <c r="K25" s="1">
        <f t="shared" si="9"/>
        <v>9.3499255972380979</v>
      </c>
      <c r="L25" s="1"/>
      <c r="M25" t="str">
        <f t="shared" si="4"/>
        <v>-139d36.912</v>
      </c>
      <c r="N25" t="str">
        <f t="shared" si="5"/>
        <v>70d9.3499</v>
      </c>
      <c r="Q25" s="18"/>
      <c r="R25" s="18"/>
      <c r="S25" s="18"/>
      <c r="T25" s="18"/>
      <c r="U25" s="18"/>
      <c r="V25" s="18"/>
    </row>
    <row r="26" spans="5:22" x14ac:dyDescent="0.3">
      <c r="E26">
        <v>-139.619873468306</v>
      </c>
      <c r="F26">
        <v>70.151455433316201</v>
      </c>
      <c r="H26" s="1">
        <f t="shared" si="6"/>
        <v>-139</v>
      </c>
      <c r="I26" s="1">
        <f t="shared" si="7"/>
        <v>37.192408098359806</v>
      </c>
      <c r="J26" s="1">
        <f t="shared" si="8"/>
        <v>70</v>
      </c>
      <c r="K26" s="1">
        <f t="shared" si="9"/>
        <v>9.0873259989720623</v>
      </c>
      <c r="L26" s="1"/>
      <c r="M26" t="str">
        <f t="shared" si="4"/>
        <v>-139d37.1924</v>
      </c>
      <c r="N26" t="str">
        <f t="shared" si="5"/>
        <v>70d9.0873</v>
      </c>
      <c r="Q26" s="18"/>
      <c r="R26" s="18"/>
      <c r="S26" s="18"/>
      <c r="T26" s="18"/>
      <c r="U26" s="18"/>
      <c r="V26" s="18"/>
    </row>
    <row r="27" spans="5:22" x14ac:dyDescent="0.3">
      <c r="E27">
        <v>-139.51856452380301</v>
      </c>
      <c r="F27">
        <v>70.139576963370203</v>
      </c>
      <c r="H27" s="1">
        <f t="shared" si="6"/>
        <v>-139</v>
      </c>
      <c r="I27" s="1">
        <f t="shared" si="7"/>
        <v>31.11387142818046</v>
      </c>
      <c r="J27" s="1">
        <f t="shared" si="8"/>
        <v>70</v>
      </c>
      <c r="K27" s="1">
        <f t="shared" si="9"/>
        <v>8.3746178022121853</v>
      </c>
      <c r="L27" s="1"/>
      <c r="M27" t="str">
        <f t="shared" si="4"/>
        <v>-139d31.1139</v>
      </c>
      <c r="N27" t="str">
        <f t="shared" si="5"/>
        <v>70d8.3746</v>
      </c>
      <c r="Q27" s="18"/>
      <c r="R27" s="18"/>
      <c r="S27" s="18"/>
      <c r="T27" s="18"/>
      <c r="U27" s="18"/>
      <c r="V27" s="18"/>
    </row>
    <row r="28" spans="5:22" x14ac:dyDescent="0.3">
      <c r="E28">
        <v>-139.48340225394099</v>
      </c>
      <c r="F28">
        <v>70.137709960264004</v>
      </c>
      <c r="H28" s="1">
        <f t="shared" ref="H28" si="10">ROUNDDOWN(E28,0)</f>
        <v>-139</v>
      </c>
      <c r="I28" s="1">
        <f t="shared" ref="I28" si="11">ABS((E28-H28)*60)</f>
        <v>29.004135236459661</v>
      </c>
      <c r="J28" s="1">
        <f t="shared" ref="J28" si="12">ROUNDDOWN(F28,0)</f>
        <v>70</v>
      </c>
      <c r="K28" s="1">
        <f t="shared" ref="K28" si="13">ABS((J28-F28)*60)</f>
        <v>8.2625976158402636</v>
      </c>
      <c r="L28" s="1"/>
      <c r="M28" t="str">
        <f t="shared" ref="M28" si="14">CONCATENATE(H28,"d",ROUND(I28,4))</f>
        <v>-139d29.0041</v>
      </c>
      <c r="N28" t="str">
        <f t="shared" ref="N28" si="15">CONCATENATE(J28,"d",ROUND(K28,4))</f>
        <v>70d8.2626</v>
      </c>
      <c r="Q28" s="18"/>
      <c r="R28" s="18"/>
      <c r="S28" s="18"/>
      <c r="T28" s="18"/>
      <c r="U28" s="18"/>
      <c r="V28" s="18"/>
    </row>
    <row r="29" spans="5:22" x14ac:dyDescent="0.3">
      <c r="E29">
        <v>-139.38332704710601</v>
      </c>
      <c r="F29">
        <v>70.135704579975894</v>
      </c>
      <c r="H29" s="1">
        <f t="shared" si="6"/>
        <v>-139</v>
      </c>
      <c r="I29" s="1">
        <f t="shared" si="7"/>
        <v>22.999622826360451</v>
      </c>
      <c r="J29" s="1">
        <f t="shared" si="8"/>
        <v>70</v>
      </c>
      <c r="K29" s="1">
        <f t="shared" si="9"/>
        <v>8.1422747985536148</v>
      </c>
      <c r="L29" s="1"/>
      <c r="M29" t="str">
        <f t="shared" si="4"/>
        <v>-139d22.9996</v>
      </c>
      <c r="N29" t="str">
        <f t="shared" si="5"/>
        <v>70d8.1423</v>
      </c>
      <c r="Q29" s="18"/>
      <c r="R29" s="18"/>
      <c r="S29" s="18"/>
      <c r="T29" s="18"/>
      <c r="U29" s="18"/>
      <c r="V29" s="18"/>
    </row>
    <row r="30" spans="5:22" x14ac:dyDescent="0.3">
      <c r="E30">
        <v>-139.32017150220099</v>
      </c>
      <c r="F30">
        <v>70.0887417029261</v>
      </c>
      <c r="H30" s="1">
        <f t="shared" si="6"/>
        <v>-139</v>
      </c>
      <c r="I30" s="1">
        <f t="shared" si="7"/>
        <v>19.210290132059527</v>
      </c>
      <c r="J30" s="1">
        <f t="shared" si="8"/>
        <v>70</v>
      </c>
      <c r="K30" s="1">
        <f t="shared" si="9"/>
        <v>5.3245021755660105</v>
      </c>
      <c r="L30" s="1"/>
      <c r="M30" t="str">
        <f t="shared" si="4"/>
        <v>-139d19.2103</v>
      </c>
      <c r="N30" t="str">
        <f t="shared" si="5"/>
        <v>70d5.3245</v>
      </c>
      <c r="Q30" s="18"/>
      <c r="R30" s="18"/>
      <c r="S30" s="18"/>
      <c r="T30" s="18"/>
      <c r="U30" s="18"/>
      <c r="V30" s="18"/>
    </row>
    <row r="31" spans="5:22" x14ac:dyDescent="0.3">
      <c r="E31">
        <v>-139.28174451382401</v>
      </c>
      <c r="F31">
        <v>70.064312888473296</v>
      </c>
      <c r="H31" s="1">
        <f t="shared" si="6"/>
        <v>-139</v>
      </c>
      <c r="I31" s="1">
        <f t="shared" si="7"/>
        <v>16.904670829440533</v>
      </c>
      <c r="J31" s="1">
        <f t="shared" si="8"/>
        <v>70</v>
      </c>
      <c r="K31" s="1">
        <f t="shared" si="9"/>
        <v>3.8587733083977582</v>
      </c>
      <c r="L31" s="1"/>
      <c r="M31" t="str">
        <f t="shared" si="4"/>
        <v>-139d16.9047</v>
      </c>
      <c r="N31" t="str">
        <f t="shared" si="5"/>
        <v>70d3.8588</v>
      </c>
      <c r="Q31" s="18"/>
      <c r="R31" s="18"/>
      <c r="S31" s="18"/>
      <c r="T31" s="18"/>
      <c r="U31" s="18"/>
      <c r="V31" s="18"/>
    </row>
    <row r="32" spans="5:22" x14ac:dyDescent="0.3">
      <c r="E32">
        <v>-139.17752139146</v>
      </c>
      <c r="F32">
        <v>69.971795291892604</v>
      </c>
      <c r="H32" s="1">
        <f t="shared" ref="H32" si="16">ROUNDDOWN(E32,0)</f>
        <v>-139</v>
      </c>
      <c r="I32" s="1">
        <f t="shared" ref="I32" si="17">ABS((E32-H32)*60)</f>
        <v>10.651283487600267</v>
      </c>
      <c r="J32" s="1">
        <f t="shared" ref="J32" si="18">ROUNDDOWN(F32,0)</f>
        <v>69</v>
      </c>
      <c r="K32" s="1">
        <f t="shared" ref="K32" si="19">ABS((J32-F32)*60)</f>
        <v>58.30771751355627</v>
      </c>
      <c r="L32" s="1"/>
      <c r="M32" t="str">
        <f t="shared" ref="M32" si="20">CONCATENATE(H32,"d",ROUND(I32,4))</f>
        <v>-139d10.6513</v>
      </c>
      <c r="N32" t="str">
        <f t="shared" ref="N32" si="21">CONCATENATE(J32,"d",ROUND(K32,4))</f>
        <v>69d58.3077</v>
      </c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2025-09-02T04:25:42Z</cp:lastPrinted>
  <dcterms:created xsi:type="dcterms:W3CDTF">2022-08-26T03:24:43Z</dcterms:created>
  <dcterms:modified xsi:type="dcterms:W3CDTF">2025-09-02T04:26:00Z</dcterms:modified>
</cp:coreProperties>
</file>