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6" i="1" l="1"/>
  <c r="E253" i="1"/>
  <c r="D253" i="1"/>
  <c r="E251" i="1"/>
  <c r="D251" i="1"/>
  <c r="H251" i="1"/>
  <c r="J40" i="2"/>
  <c r="H40" i="2"/>
  <c r="I40" i="2" l="1"/>
  <c r="M40" i="2" s="1"/>
  <c r="K40" i="2"/>
  <c r="N40" i="2" s="1"/>
  <c r="J38" i="2"/>
  <c r="H38" i="2"/>
  <c r="H243" i="1"/>
  <c r="I38" i="2" l="1"/>
  <c r="M38" i="2" s="1"/>
  <c r="K38" i="2"/>
  <c r="N38" i="2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269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269" i="1" l="1"/>
  <c r="E269" i="1" s="1"/>
  <c r="D270" i="1" s="1"/>
  <c r="E270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<sst xmlns="http://schemas.openxmlformats.org/spreadsheetml/2006/main" count="658" uniqueCount="508">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</sst>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1"/>
  <sheetViews>
    <sheetView tabSelected="1" zoomScale="55" zoomScaleNormal="55" workbookViewId="0">
      <pane ySplit="5" topLeftCell="A6" activePane="bottomLeft" state="frozen"/>
      <selection pane="bottomLeft" activeCell="E263" sqref="E263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45903.840299421296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9" spans="1:10" ht="35.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1" spans="1:10" ht="35.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3" spans="1:10" ht="35.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45904.250000000007</v>
      </c>
      <c r="H253" s="3">
        <v>2</v>
      </c>
    </row>
    <row r="256" spans="1:10" ht="35.1" customHeight="1" x14ac:dyDescent="0.3">
      <c r="A256" s="3" t="s">
        <v>414</v>
      </c>
      <c r="B256" s="3">
        <v>1</v>
      </c>
      <c r="C256" s="3" t="s">
        <v>493</v>
      </c>
      <c r="D256" s="20">
        <v>45904.25</v>
      </c>
      <c r="E256" s="4">
        <f>D256+TIME(INT(H256),(H256-INT(H256))*60,0)+DAY(INT(H256/24))</f>
        <v>45904.416666666664</v>
      </c>
      <c r="H256" s="3">
        <v>4</v>
      </c>
    </row>
    <row r="258" spans="1:12" ht="35.1" customHeight="1" x14ac:dyDescent="0.3">
      <c r="A258" s="3" t="s">
        <v>506</v>
      </c>
      <c r="B258" s="3">
        <v>1</v>
      </c>
      <c r="C258" s="3" t="s">
        <v>412</v>
      </c>
      <c r="D258" s="20">
        <v>45904.416666666664</v>
      </c>
    </row>
    <row r="269" spans="1:12" ht="35.1" customHeight="1" x14ac:dyDescent="0.3">
      <c r="C269" s="11"/>
      <c r="D269" s="4" t="e">
        <f>#REF!</f>
        <v>#REF!</v>
      </c>
      <c r="E269" s="4" t="e">
        <f>D269+TIME(INT(H269),(H269-INT(H269))*60,0)</f>
        <v>#REF!</v>
      </c>
      <c r="F269" s="8"/>
      <c r="G269" s="8"/>
      <c r="H269" s="11">
        <f>I269/J269</f>
        <v>5</v>
      </c>
      <c r="I269" s="11">
        <v>50</v>
      </c>
      <c r="J269" s="11">
        <v>10</v>
      </c>
      <c r="K269" s="11"/>
      <c r="L269" s="11"/>
    </row>
    <row r="270" spans="1:12" ht="35.1" customHeight="1" x14ac:dyDescent="0.3">
      <c r="C270" s="11" t="s">
        <v>130</v>
      </c>
      <c r="D270" s="4" t="e">
        <f>E269</f>
        <v>#REF!</v>
      </c>
      <c r="E270" s="4" t="e">
        <f>D270+TIME(INT(H270),(H270-INT(H270))*60,0)</f>
        <v>#REF!</v>
      </c>
      <c r="F270" s="8" t="s">
        <v>141</v>
      </c>
      <c r="G270" s="8" t="s">
        <v>142</v>
      </c>
      <c r="H270" s="11"/>
      <c r="I270" s="11"/>
      <c r="J270" s="11"/>
      <c r="K270" s="11"/>
      <c r="L270" s="11" t="s">
        <v>132</v>
      </c>
    </row>
    <row r="271" spans="1:12" ht="35.1" customHeight="1" x14ac:dyDescent="0.3">
      <c r="C271" s="11"/>
      <c r="D271" s="4"/>
      <c r="E271" s="4"/>
      <c r="F271" s="8" t="s">
        <v>143</v>
      </c>
      <c r="G271" s="8" t="s">
        <v>144</v>
      </c>
      <c r="H271" s="11"/>
      <c r="I271" s="11"/>
      <c r="J271" s="11"/>
      <c r="K271" s="11"/>
      <c r="L271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M40" sqref="M40:N40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-139.183048899868</v>
      </c>
      <c r="F5">
        <v>69.971024112230694</v>
      </c>
      <c r="G5" s="1"/>
      <c r="H5" s="1">
        <f>ROUNDDOWN(E5,0)</f>
        <v>-139</v>
      </c>
      <c r="I5" s="1">
        <f>ABS((E5-H5)*60)</f>
        <v>10.982933992079893</v>
      </c>
      <c r="J5" s="1">
        <f>ROUNDDOWN(F5,0)</f>
        <v>69</v>
      </c>
      <c r="K5" s="1">
        <f>ABS((J5-F5)*60)</f>
        <v>58.261446733841638</v>
      </c>
      <c r="L5" s="1"/>
      <c r="M5" t="str">
        <f>CONCATENATE(H5,"d",ROUND(I5,4))</f>
        <v>-139d10.9829</v>
      </c>
      <c r="N5" t="str">
        <f>CONCATENATE(J5,"d",ROUND(K5,4))</f>
        <v>69d58.2614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-139.28805673647301</v>
      </c>
      <c r="F6">
        <v>70.064287070451599</v>
      </c>
      <c r="G6" s="1"/>
      <c r="H6" s="1">
        <f t="shared" ref="H6:H8" si="0">ROUNDDOWN(E6,0)</f>
        <v>-139</v>
      </c>
      <c r="I6" s="1">
        <f t="shared" ref="I6:I8" si="1">ABS((E6-H6)*60)</f>
        <v>17.283404188380587</v>
      </c>
      <c r="J6" s="1">
        <f t="shared" ref="J6:J8" si="2">ROUNDDOWN(F6,0)</f>
        <v>70</v>
      </c>
      <c r="K6" s="1">
        <f t="shared" ref="K6:K8" si="3">ABS((J6-F6)*60)</f>
        <v>3.8572242270959123</v>
      </c>
      <c r="L6" s="1"/>
      <c r="M6" t="str">
        <f t="shared" ref="M6:M31" si="4">CONCATENATE(H6,"d",ROUND(I6,4))</f>
        <v>-139d17.2834</v>
      </c>
      <c r="N6" t="str">
        <f t="shared" ref="N6:N31" si="5">CONCATENATE(J6,"d",ROUND(K6,4))</f>
        <v>70d3.8572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-139.32795157171299</v>
      </c>
      <c r="F7">
        <v>70.087739996495799</v>
      </c>
      <c r="G7" s="1"/>
      <c r="H7" s="1">
        <f t="shared" si="0"/>
        <v>-139</v>
      </c>
      <c r="I7" s="1">
        <f t="shared" si="1"/>
        <v>19.67709430277921</v>
      </c>
      <c r="J7" s="1">
        <f t="shared" si="2"/>
        <v>70</v>
      </c>
      <c r="K7" s="1">
        <f t="shared" si="3"/>
        <v>5.2643997897479267</v>
      </c>
      <c r="L7" s="1"/>
      <c r="M7" t="str">
        <f t="shared" si="4"/>
        <v>-139d19.6771</v>
      </c>
      <c r="N7" t="str">
        <f t="shared" si="5"/>
        <v>70d5.2644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-139.38836328927999</v>
      </c>
      <c r="F8">
        <v>70.133161515208798</v>
      </c>
      <c r="G8" s="1"/>
      <c r="H8" s="1">
        <f t="shared" si="0"/>
        <v>-139</v>
      </c>
      <c r="I8" s="1">
        <f t="shared" si="1"/>
        <v>23.301797356799625</v>
      </c>
      <c r="J8" s="1">
        <f t="shared" si="2"/>
        <v>70</v>
      </c>
      <c r="K8" s="1">
        <f t="shared" si="3"/>
        <v>7.9896909125278626</v>
      </c>
      <c r="L8" s="1"/>
      <c r="M8" t="str">
        <f t="shared" si="4"/>
        <v>-139d23.3018</v>
      </c>
      <c r="N8" t="str">
        <f t="shared" si="5"/>
        <v>70d7.9897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-139.48361280671401</v>
      </c>
      <c r="F9">
        <v>70.135868316287599</v>
      </c>
      <c r="G9" s="1"/>
      <c r="H9" s="1">
        <f t="shared" ref="H9:H31" si="6">ROUNDDOWN(E9,0)</f>
        <v>-139</v>
      </c>
      <c r="I9" s="1">
        <f t="shared" ref="I9:I31" si="7">ABS((E9-H9)*60)</f>
        <v>29.016768402840398</v>
      </c>
      <c r="J9" s="1">
        <f t="shared" ref="J9:J31" si="8">ROUNDDOWN(F9,0)</f>
        <v>70</v>
      </c>
      <c r="K9" s="1">
        <f t="shared" ref="K9:K31" si="9">ABS((J9-F9)*60)</f>
        <v>8.152098977255946</v>
      </c>
      <c r="L9" s="1"/>
      <c r="M9" t="str">
        <f t="shared" si="4"/>
        <v>-139d29.0168</v>
      </c>
      <c r="N9" t="str">
        <f t="shared" si="5"/>
        <v>70d8.1521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-139.519710475539</v>
      </c>
      <c r="F10">
        <v>70.137674035183494</v>
      </c>
      <c r="G10" s="1"/>
      <c r="H10" s="1">
        <f t="shared" si="6"/>
        <v>-139</v>
      </c>
      <c r="I10" s="1">
        <f t="shared" si="7"/>
        <v>31.182628532340004</v>
      </c>
      <c r="J10" s="1">
        <f t="shared" si="8"/>
        <v>70</v>
      </c>
      <c r="K10" s="1">
        <f t="shared" si="9"/>
        <v>8.2604421110096382</v>
      </c>
      <c r="L10" s="1"/>
      <c r="M10" t="str">
        <f t="shared" si="4"/>
        <v>-139d31.1826</v>
      </c>
      <c r="N10" t="str">
        <f t="shared" si="5"/>
        <v>70d8.2604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-139.701729932136</v>
      </c>
      <c r="F11">
        <v>70.158466875682393</v>
      </c>
      <c r="G11" s="1"/>
      <c r="H11" s="1">
        <f t="shared" si="6"/>
        <v>-139</v>
      </c>
      <c r="I11" s="1">
        <f t="shared" si="7"/>
        <v>42.103795928160253</v>
      </c>
      <c r="J11" s="1">
        <f t="shared" si="8"/>
        <v>70</v>
      </c>
      <c r="K11" s="1">
        <f t="shared" si="9"/>
        <v>9.5080125409435823</v>
      </c>
      <c r="L11" s="1"/>
      <c r="M11" t="str">
        <f t="shared" si="4"/>
        <v>-139d42.1038</v>
      </c>
      <c r="N11" t="str">
        <f t="shared" si="5"/>
        <v>70d9.508</v>
      </c>
      <c r="Q11" s="18"/>
      <c r="R11" s="18"/>
      <c r="S11" s="18"/>
      <c r="T11" s="18"/>
      <c r="U11" s="18"/>
      <c r="V11" s="18"/>
    </row>
    <row r="12" spans="1:22" x14ac:dyDescent="0.3">
      <c r="D12" s="1"/>
      <c r="E12" s="25">
        <v>-139.708916143387</v>
      </c>
      <c r="F12" s="25">
        <v>70.150169067447806</v>
      </c>
      <c r="H12" s="1">
        <f t="shared" si="6"/>
        <v>-139</v>
      </c>
      <c r="I12" s="1">
        <f t="shared" si="7"/>
        <v>42.534968603220022</v>
      </c>
      <c r="J12" s="1">
        <f t="shared" si="8"/>
        <v>70</v>
      </c>
      <c r="K12" s="1">
        <f t="shared" si="9"/>
        <v>9.0101440468683336</v>
      </c>
      <c r="L12" s="1"/>
      <c r="M12" t="str">
        <f t="shared" si="4"/>
        <v>-139d42.535</v>
      </c>
      <c r="N12" t="str">
        <f t="shared" si="5"/>
        <v>70d9.0101</v>
      </c>
      <c r="Q12" s="18"/>
      <c r="R12" s="18"/>
      <c r="S12" s="18"/>
      <c r="T12" s="18"/>
      <c r="U12" s="18"/>
      <c r="V12" s="18"/>
    </row>
    <row r="13" spans="1:22" x14ac:dyDescent="0.3">
      <c r="D13" s="1"/>
      <c r="E13" s="25">
        <v>-139.635168627724</v>
      </c>
      <c r="F13" s="25">
        <v>70.142299460304301</v>
      </c>
      <c r="H13" s="1">
        <f t="shared" si="6"/>
        <v>-139</v>
      </c>
      <c r="I13" s="1">
        <f t="shared" si="7"/>
        <v>38.110117663439951</v>
      </c>
      <c r="J13" s="1">
        <f t="shared" si="8"/>
        <v>70</v>
      </c>
      <c r="K13" s="1">
        <f t="shared" si="9"/>
        <v>8.5379676182580511</v>
      </c>
      <c r="L13" s="1"/>
      <c r="M13" t="str">
        <f t="shared" si="4"/>
        <v>-139d38.1101</v>
      </c>
      <c r="N13" t="str">
        <f t="shared" si="5"/>
        <v>70d8.538</v>
      </c>
      <c r="Q13" s="18"/>
      <c r="R13" s="18"/>
      <c r="S13" s="18"/>
      <c r="T13" s="18"/>
      <c r="U13" s="18"/>
      <c r="V13" s="18"/>
    </row>
    <row r="14" spans="1:22" x14ac:dyDescent="0.3">
      <c r="E14" s="25">
        <v>-139.634263009807</v>
      </c>
      <c r="F14" s="25">
        <v>70.143098321637595</v>
      </c>
      <c r="H14" s="1">
        <f t="shared" si="6"/>
        <v>-139</v>
      </c>
      <c r="I14" s="1">
        <f t="shared" si="7"/>
        <v>38.055780588420021</v>
      </c>
      <c r="J14" s="1">
        <f t="shared" si="8"/>
        <v>70</v>
      </c>
      <c r="K14" s="1">
        <f t="shared" si="9"/>
        <v>8.585899298255697</v>
      </c>
      <c r="L14" s="1"/>
      <c r="M14" t="str">
        <f t="shared" si="4"/>
        <v>-139d38.0558</v>
      </c>
      <c r="N14" t="str">
        <f t="shared" si="5"/>
        <v>70d8.5859</v>
      </c>
      <c r="Q14" s="18"/>
      <c r="R14" s="18"/>
      <c r="S14" s="18"/>
      <c r="T14" s="18"/>
      <c r="U14" s="18"/>
      <c r="V14" s="18"/>
    </row>
    <row r="15" spans="1:22" x14ac:dyDescent="0.3">
      <c r="E15" s="25">
        <v>-139.71384842074801</v>
      </c>
      <c r="F15" s="25">
        <v>70.151722287341997</v>
      </c>
      <c r="H15" s="1">
        <f t="shared" si="6"/>
        <v>-139</v>
      </c>
      <c r="I15" s="1">
        <f t="shared" si="7"/>
        <v>42.830905244880455</v>
      </c>
      <c r="J15" s="1">
        <f t="shared" si="8"/>
        <v>70</v>
      </c>
      <c r="K15" s="1">
        <f t="shared" si="9"/>
        <v>9.1033372405198065</v>
      </c>
      <c r="L15" s="1"/>
      <c r="M15" t="str">
        <f t="shared" si="4"/>
        <v>-139d42.8309</v>
      </c>
      <c r="N15" t="str">
        <f t="shared" si="5"/>
        <v>70d9.1033</v>
      </c>
      <c r="Q15" s="18"/>
      <c r="R15" s="18"/>
      <c r="S15" s="18"/>
      <c r="T15" s="18"/>
      <c r="U15" s="18"/>
      <c r="V15" s="18"/>
    </row>
    <row r="16" spans="1:22" x14ac:dyDescent="0.3">
      <c r="E16" s="25">
        <v>-139.712889428507</v>
      </c>
      <c r="F16" s="25">
        <v>70.152637834694701</v>
      </c>
      <c r="H16" s="1">
        <f t="shared" si="6"/>
        <v>-139</v>
      </c>
      <c r="I16" s="1">
        <f t="shared" si="7"/>
        <v>42.773365710419853</v>
      </c>
      <c r="J16" s="1">
        <f t="shared" si="8"/>
        <v>70</v>
      </c>
      <c r="K16" s="1">
        <f t="shared" si="9"/>
        <v>9.1582700816820761</v>
      </c>
      <c r="L16" s="1"/>
      <c r="M16" t="str">
        <f t="shared" si="4"/>
        <v>-139d42.7734</v>
      </c>
      <c r="N16" t="str">
        <f t="shared" si="5"/>
        <v>70d9.1583</v>
      </c>
      <c r="Q16" s="18"/>
      <c r="R16" s="18"/>
      <c r="S16" s="18"/>
      <c r="T16" s="18"/>
      <c r="U16" s="18"/>
      <c r="V16" s="18"/>
    </row>
    <row r="17" spans="5:22" x14ac:dyDescent="0.3">
      <c r="E17">
        <v>-139.633665247577</v>
      </c>
      <c r="F17">
        <v>70.143774043967895</v>
      </c>
      <c r="H17" s="1">
        <f t="shared" si="6"/>
        <v>-139</v>
      </c>
      <c r="I17" s="1">
        <f t="shared" si="7"/>
        <v>38.019914854619969</v>
      </c>
      <c r="J17" s="1">
        <f t="shared" si="8"/>
        <v>70</v>
      </c>
      <c r="K17" s="1">
        <f t="shared" si="9"/>
        <v>8.6264426380736836</v>
      </c>
      <c r="L17" s="1"/>
      <c r="M17" t="str">
        <f t="shared" si="4"/>
        <v>-139d38.0199</v>
      </c>
      <c r="N17" t="str">
        <f t="shared" si="5"/>
        <v>70d8.6264</v>
      </c>
      <c r="Q17" s="18"/>
      <c r="R17" s="18"/>
      <c r="S17" s="18"/>
      <c r="T17" s="18"/>
      <c r="U17" s="18"/>
      <c r="V17" s="18"/>
    </row>
    <row r="18" spans="5:22" x14ac:dyDescent="0.3">
      <c r="E18">
        <v>-139.62409694757801</v>
      </c>
      <c r="F18">
        <v>70.151465296753301</v>
      </c>
      <c r="H18" s="1">
        <f t="shared" si="6"/>
        <v>-139</v>
      </c>
      <c r="I18" s="1">
        <f t="shared" si="7"/>
        <v>37.445816854680629</v>
      </c>
      <c r="J18" s="1">
        <f t="shared" si="8"/>
        <v>70</v>
      </c>
      <c r="K18" s="1">
        <f t="shared" si="9"/>
        <v>9.0879178051980603</v>
      </c>
      <c r="L18" s="1"/>
      <c r="M18" t="str">
        <f t="shared" si="4"/>
        <v>-139d37.4458</v>
      </c>
      <c r="N18" t="str">
        <f t="shared" si="5"/>
        <v>70d9.0879</v>
      </c>
      <c r="Q18" s="18"/>
      <c r="R18" s="18"/>
      <c r="S18" s="18"/>
      <c r="T18" s="18"/>
      <c r="U18" s="18"/>
      <c r="V18" s="18"/>
    </row>
    <row r="19" spans="5:22" x14ac:dyDescent="0.3">
      <c r="E19">
        <v>-139.71327854782299</v>
      </c>
      <c r="F19">
        <v>70.160933259403905</v>
      </c>
      <c r="H19" s="1">
        <f t="shared" si="6"/>
        <v>-139</v>
      </c>
      <c r="I19" s="1">
        <f t="shared" si="7"/>
        <v>42.796712869379689</v>
      </c>
      <c r="J19" s="1">
        <f t="shared" si="8"/>
        <v>70</v>
      </c>
      <c r="K19" s="1">
        <f t="shared" si="9"/>
        <v>9.6559955642342743</v>
      </c>
      <c r="L19" s="1"/>
      <c r="M19" t="str">
        <f t="shared" si="4"/>
        <v>-139d42.7967</v>
      </c>
      <c r="N19" t="str">
        <f t="shared" si="5"/>
        <v>70d9.656</v>
      </c>
      <c r="Q19" s="18"/>
      <c r="R19" s="18"/>
      <c r="S19" s="18"/>
      <c r="T19" s="18"/>
      <c r="U19" s="18"/>
      <c r="V19" s="18"/>
    </row>
    <row r="20" spans="5:22" x14ac:dyDescent="0.3">
      <c r="E20">
        <v>-139.71115351239899</v>
      </c>
      <c r="F20">
        <v>70.162422205961093</v>
      </c>
      <c r="H20" s="1">
        <f t="shared" si="6"/>
        <v>-139</v>
      </c>
      <c r="I20" s="1">
        <f t="shared" si="7"/>
        <v>42.66921074393963</v>
      </c>
      <c r="J20" s="1">
        <f t="shared" si="8"/>
        <v>70</v>
      </c>
      <c r="K20" s="1">
        <f t="shared" si="9"/>
        <v>9.7453323576655748</v>
      </c>
      <c r="L20" s="1"/>
      <c r="M20" t="str">
        <f t="shared" si="4"/>
        <v>-139d42.6692</v>
      </c>
      <c r="N20" t="str">
        <f t="shared" si="5"/>
        <v>70d9.7453</v>
      </c>
      <c r="Q20" s="18"/>
      <c r="R20" s="18"/>
      <c r="S20" s="18"/>
      <c r="T20" s="18"/>
      <c r="U20" s="18"/>
      <c r="V20" s="18"/>
    </row>
    <row r="21" spans="5:22" x14ac:dyDescent="0.3">
      <c r="E21">
        <v>-139.62289643243199</v>
      </c>
      <c r="F21">
        <v>70.152854765707602</v>
      </c>
      <c r="H21" s="1">
        <f t="shared" si="6"/>
        <v>-139</v>
      </c>
      <c r="I21" s="1">
        <f t="shared" si="7"/>
        <v>37.373785945919167</v>
      </c>
      <c r="J21" s="1">
        <f t="shared" si="8"/>
        <v>70</v>
      </c>
      <c r="K21" s="1">
        <f t="shared" si="9"/>
        <v>9.1712859424561088</v>
      </c>
      <c r="L21" s="1"/>
      <c r="M21" t="str">
        <f t="shared" si="4"/>
        <v>-139d37.3738</v>
      </c>
      <c r="N21" t="str">
        <f t="shared" si="5"/>
        <v>70d9.1713</v>
      </c>
      <c r="Q21" s="18"/>
      <c r="R21" s="18"/>
      <c r="S21" s="18"/>
      <c r="T21" s="18"/>
      <c r="U21" s="18"/>
      <c r="V21" s="18"/>
    </row>
    <row r="22" spans="5:22" x14ac:dyDescent="0.3">
      <c r="E22">
        <v>-139.621405085079</v>
      </c>
      <c r="F22">
        <v>70.154283805313895</v>
      </c>
      <c r="H22" s="1">
        <f t="shared" si="6"/>
        <v>-139</v>
      </c>
      <c r="I22" s="1">
        <f t="shared" si="7"/>
        <v>37.28430510474027</v>
      </c>
      <c r="J22" s="1">
        <f t="shared" si="8"/>
        <v>70</v>
      </c>
      <c r="K22" s="1">
        <f t="shared" si="9"/>
        <v>9.2570283188337044</v>
      </c>
      <c r="L22" s="1"/>
      <c r="M22" t="str">
        <f t="shared" si="4"/>
        <v>-139d37.2843</v>
      </c>
      <c r="N22" t="str">
        <f t="shared" si="5"/>
        <v>70d9.257</v>
      </c>
      <c r="Q22" s="18"/>
      <c r="R22" s="18"/>
      <c r="S22" s="18"/>
      <c r="T22" s="18"/>
      <c r="U22" s="18"/>
      <c r="V22" s="18"/>
    </row>
    <row r="23" spans="5:22" x14ac:dyDescent="0.3">
      <c r="E23">
        <v>-139.70885087485101</v>
      </c>
      <c r="F23">
        <v>70.163970665293803</v>
      </c>
      <c r="H23" s="1">
        <f t="shared" si="6"/>
        <v>-139</v>
      </c>
      <c r="I23" s="1">
        <f t="shared" si="7"/>
        <v>42.531052491060564</v>
      </c>
      <c r="J23" s="1">
        <f t="shared" si="8"/>
        <v>70</v>
      </c>
      <c r="K23" s="1">
        <f t="shared" si="9"/>
        <v>9.8382399176281865</v>
      </c>
      <c r="L23" s="1"/>
      <c r="M23" t="str">
        <f t="shared" si="4"/>
        <v>-139d42.5311</v>
      </c>
      <c r="N23" t="str">
        <f t="shared" si="5"/>
        <v>70d9.8382</v>
      </c>
      <c r="Q23" s="18"/>
      <c r="R23" s="18"/>
      <c r="S23" s="18"/>
      <c r="T23" s="18"/>
      <c r="U23" s="18"/>
      <c r="V23" s="18"/>
    </row>
    <row r="24" spans="5:22" x14ac:dyDescent="0.3">
      <c r="E24">
        <v>-139.70624305904801</v>
      </c>
      <c r="F24">
        <v>70.166006342072507</v>
      </c>
      <c r="H24" s="1">
        <f t="shared" si="6"/>
        <v>-139</v>
      </c>
      <c r="I24" s="1">
        <f t="shared" si="7"/>
        <v>42.374583542880373</v>
      </c>
      <c r="J24" s="1">
        <f t="shared" si="8"/>
        <v>70</v>
      </c>
      <c r="K24" s="1">
        <f t="shared" si="9"/>
        <v>9.9603805243503984</v>
      </c>
      <c r="L24" s="1"/>
      <c r="M24" t="str">
        <f t="shared" si="4"/>
        <v>-139d42.3746</v>
      </c>
      <c r="N24" t="str">
        <f t="shared" si="5"/>
        <v>70d9.9604</v>
      </c>
      <c r="Q24" s="18"/>
      <c r="R24" s="18"/>
      <c r="S24" s="18"/>
      <c r="T24" s="18"/>
      <c r="U24" s="18"/>
      <c r="V24" s="18"/>
    </row>
    <row r="25" spans="5:22" x14ac:dyDescent="0.3">
      <c r="E25">
        <v>-139.61520026301</v>
      </c>
      <c r="F25">
        <v>70.155832093287302</v>
      </c>
      <c r="H25" s="1">
        <f t="shared" si="6"/>
        <v>-139</v>
      </c>
      <c r="I25" s="1">
        <f t="shared" si="7"/>
        <v>36.912015780599745</v>
      </c>
      <c r="J25" s="1">
        <f t="shared" si="8"/>
        <v>70</v>
      </c>
      <c r="K25" s="1">
        <f t="shared" si="9"/>
        <v>9.3499255972380979</v>
      </c>
      <c r="L25" s="1"/>
      <c r="M25" t="str">
        <f t="shared" si="4"/>
        <v>-139d36.912</v>
      </c>
      <c r="N25" t="str">
        <f t="shared" si="5"/>
        <v>70d9.3499</v>
      </c>
      <c r="Q25" s="18"/>
      <c r="R25" s="18"/>
      <c r="S25" s="18"/>
      <c r="T25" s="18"/>
      <c r="U25" s="18"/>
      <c r="V25" s="18"/>
    </row>
    <row r="26" spans="5:22" x14ac:dyDescent="0.3">
      <c r="E26">
        <v>-139.619873468306</v>
      </c>
      <c r="F26">
        <v>70.151455433316201</v>
      </c>
      <c r="H26" s="1">
        <f t="shared" si="6"/>
        <v>-139</v>
      </c>
      <c r="I26" s="1">
        <f t="shared" si="7"/>
        <v>37.192408098359806</v>
      </c>
      <c r="J26" s="1">
        <f t="shared" si="8"/>
        <v>70</v>
      </c>
      <c r="K26" s="1">
        <f t="shared" si="9"/>
        <v>9.0873259989720623</v>
      </c>
      <c r="L26" s="1"/>
      <c r="M26" t="str">
        <f t="shared" si="4"/>
        <v>-139d37.1924</v>
      </c>
      <c r="N26" t="str">
        <f t="shared" si="5"/>
        <v>70d9.0873</v>
      </c>
      <c r="Q26" s="18"/>
      <c r="R26" s="18"/>
      <c r="S26" s="18"/>
      <c r="T26" s="18"/>
      <c r="U26" s="18"/>
      <c r="V26" s="18"/>
    </row>
    <row r="27" spans="5:22" x14ac:dyDescent="0.3">
      <c r="E27">
        <v>-139.51856452380301</v>
      </c>
      <c r="F27">
        <v>70.139576963370203</v>
      </c>
      <c r="H27" s="1">
        <f t="shared" si="6"/>
        <v>-139</v>
      </c>
      <c r="I27" s="1">
        <f t="shared" si="7"/>
        <v>31.11387142818046</v>
      </c>
      <c r="J27" s="1">
        <f t="shared" si="8"/>
        <v>70</v>
      </c>
      <c r="K27" s="1">
        <f t="shared" si="9"/>
        <v>8.3746178022121853</v>
      </c>
      <c r="L27" s="1"/>
      <c r="M27" t="str">
        <f t="shared" si="4"/>
        <v>-139d31.1139</v>
      </c>
      <c r="N27" t="str">
        <f t="shared" si="5"/>
        <v>70d8.3746</v>
      </c>
      <c r="Q27" s="18"/>
      <c r="R27" s="18"/>
      <c r="S27" s="18"/>
      <c r="T27" s="18"/>
      <c r="U27" s="18"/>
      <c r="V27" s="18"/>
    </row>
    <row r="28" spans="5:22" x14ac:dyDescent="0.3">
      <c r="E28">
        <v>-139.48340225394099</v>
      </c>
      <c r="F28">
        <v>70.137709960264004</v>
      </c>
      <c r="H28" s="1">
        <f t="shared" ref="H28" si="10">ROUNDDOWN(E28,0)</f>
        <v>-139</v>
      </c>
      <c r="I28" s="1">
        <f t="shared" ref="I28" si="11">ABS((E28-H28)*60)</f>
        <v>29.004135236459661</v>
      </c>
      <c r="J28" s="1">
        <f t="shared" ref="J28" si="12">ROUNDDOWN(F28,0)</f>
        <v>70</v>
      </c>
      <c r="K28" s="1">
        <f t="shared" ref="K28" si="13">ABS((J28-F28)*60)</f>
        <v>8.2625976158402636</v>
      </c>
      <c r="L28" s="1"/>
      <c r="M28" t="str">
        <f t="shared" ref="M28" si="14">CONCATENATE(H28,"d",ROUND(I28,4))</f>
        <v>-139d29.0041</v>
      </c>
      <c r="N28" t="str">
        <f t="shared" ref="N28" si="15">CONCATENATE(J28,"d",ROUND(K28,4))</f>
        <v>70d8.2626</v>
      </c>
      <c r="Q28" s="18"/>
      <c r="R28" s="18"/>
      <c r="S28" s="18"/>
      <c r="T28" s="18"/>
      <c r="U28" s="18"/>
      <c r="V28" s="18"/>
    </row>
    <row r="29" spans="5:22" x14ac:dyDescent="0.3">
      <c r="E29">
        <v>-139.38332704710601</v>
      </c>
      <c r="F29">
        <v>70.135704579975894</v>
      </c>
      <c r="H29" s="1">
        <f t="shared" si="6"/>
        <v>-139</v>
      </c>
      <c r="I29" s="1">
        <f t="shared" si="7"/>
        <v>22.999622826360451</v>
      </c>
      <c r="J29" s="1">
        <f t="shared" si="8"/>
        <v>70</v>
      </c>
      <c r="K29" s="1">
        <f t="shared" si="9"/>
        <v>8.1422747985536148</v>
      </c>
      <c r="L29" s="1"/>
      <c r="M29" t="str">
        <f t="shared" si="4"/>
        <v>-139d22.9996</v>
      </c>
      <c r="N29" t="str">
        <f t="shared" si="5"/>
        <v>70d8.1423</v>
      </c>
      <c r="Q29" s="18"/>
      <c r="R29" s="18"/>
      <c r="S29" s="18"/>
      <c r="T29" s="18"/>
      <c r="U29" s="18"/>
      <c r="V29" s="18"/>
    </row>
    <row r="30" spans="5:22" x14ac:dyDescent="0.3">
      <c r="E30">
        <v>-139.32017150220099</v>
      </c>
      <c r="F30">
        <v>70.0887417029261</v>
      </c>
      <c r="H30" s="1">
        <f t="shared" si="6"/>
        <v>-139</v>
      </c>
      <c r="I30" s="1">
        <f t="shared" si="7"/>
        <v>19.210290132059527</v>
      </c>
      <c r="J30" s="1">
        <f t="shared" si="8"/>
        <v>70</v>
      </c>
      <c r="K30" s="1">
        <f t="shared" si="9"/>
        <v>5.3245021755660105</v>
      </c>
      <c r="L30" s="1"/>
      <c r="M30" t="str">
        <f t="shared" si="4"/>
        <v>-139d19.2103</v>
      </c>
      <c r="N30" t="str">
        <f t="shared" si="5"/>
        <v>70d5.3245</v>
      </c>
      <c r="Q30" s="18"/>
      <c r="R30" s="18"/>
      <c r="S30" s="18"/>
      <c r="T30" s="18"/>
      <c r="U30" s="18"/>
      <c r="V30" s="18"/>
    </row>
    <row r="31" spans="5:22" x14ac:dyDescent="0.3">
      <c r="E31">
        <v>-139.28174451382401</v>
      </c>
      <c r="F31">
        <v>70.064312888473296</v>
      </c>
      <c r="H31" s="1">
        <f t="shared" si="6"/>
        <v>-139</v>
      </c>
      <c r="I31" s="1">
        <f t="shared" si="7"/>
        <v>16.904670829440533</v>
      </c>
      <c r="J31" s="1">
        <f t="shared" si="8"/>
        <v>70</v>
      </c>
      <c r="K31" s="1">
        <f t="shared" si="9"/>
        <v>3.8587733083977582</v>
      </c>
      <c r="L31" s="1"/>
      <c r="M31" t="str">
        <f t="shared" si="4"/>
        <v>-139d16.9047</v>
      </c>
      <c r="N31" t="str">
        <f t="shared" si="5"/>
        <v>70d3.8588</v>
      </c>
      <c r="Q31" s="18"/>
      <c r="R31" s="18"/>
      <c r="S31" s="18"/>
      <c r="T31" s="18"/>
      <c r="U31" s="18"/>
      <c r="V31" s="18"/>
    </row>
    <row r="32" spans="5:22" x14ac:dyDescent="0.3">
      <c r="E32">
        <v>-139.17752139146</v>
      </c>
      <c r="F32">
        <v>69.971795291892604</v>
      </c>
      <c r="H32" s="1">
        <f t="shared" ref="H32" si="16">ROUNDDOWN(E32,0)</f>
        <v>-139</v>
      </c>
      <c r="I32" s="1">
        <f t="shared" ref="I32" si="17">ABS((E32-H32)*60)</f>
        <v>10.651283487600267</v>
      </c>
      <c r="J32" s="1">
        <f t="shared" ref="J32" si="18">ROUNDDOWN(F32,0)</f>
        <v>69</v>
      </c>
      <c r="K32" s="1">
        <f t="shared" ref="K32" si="19">ABS((J32-F32)*60)</f>
        <v>58.30771751355627</v>
      </c>
      <c r="L32" s="1"/>
      <c r="M32" t="str">
        <f t="shared" ref="M32" si="20">CONCATENATE(H32,"d",ROUND(I32,4))</f>
        <v>-139d10.6513</v>
      </c>
      <c r="N32" t="str">
        <f t="shared" ref="N32" si="21">CONCATENATE(J32,"d",ROUND(K32,4))</f>
        <v>69d58.3077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E35">
        <v>-139.11085</v>
      </c>
      <c r="F35">
        <v>69.905028099999996</v>
      </c>
      <c r="H35" s="1">
        <f t="shared" ref="H35" si="22">ROUNDDOWN(E35,0)</f>
        <v>-139</v>
      </c>
      <c r="I35" s="1">
        <f t="shared" ref="I35" si="23">ABS((E35-H35)*60)</f>
        <v>6.6509999999999536</v>
      </c>
      <c r="J35" s="1">
        <f t="shared" ref="J35" si="24">ROUNDDOWN(F35,0)</f>
        <v>69</v>
      </c>
      <c r="K35" s="1">
        <f t="shared" ref="K35" si="25">ABS((J35-F35)*60)</f>
        <v>54.301685999999734</v>
      </c>
      <c r="L35" s="1"/>
      <c r="M35" t="str">
        <f t="shared" ref="M35" si="26">CONCATENATE(H35,"d",ROUND(I35,4))</f>
        <v>-139d6.651</v>
      </c>
      <c r="N35" t="str">
        <f t="shared" ref="N35" si="27">CONCATENATE(J35,"d",ROUND(K35,4))</f>
        <v>69d54.3017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>
        <v>-139.08167710000001</v>
      </c>
      <c r="F38" s="1">
        <v>69.889495100000005</v>
      </c>
      <c r="H38" s="1">
        <f t="shared" ref="H38" si="28">ROUNDDOWN(E38,0)</f>
        <v>-139</v>
      </c>
      <c r="I38" s="1">
        <f t="shared" ref="I38" si="29">ABS((E38-H38)*60)</f>
        <v>4.9006260000004431</v>
      </c>
      <c r="J38" s="1">
        <f t="shared" ref="J38" si="30">ROUNDDOWN(F38,0)</f>
        <v>69</v>
      </c>
      <c r="K38" s="1">
        <f t="shared" ref="K38" si="31">ABS((J38-F38)*60)</f>
        <v>53.369706000000292</v>
      </c>
      <c r="L38" s="1"/>
      <c r="M38" t="str">
        <f t="shared" ref="M38" si="32">CONCATENATE(H38,"d",ROUND(I38,4))</f>
        <v>-139d4.9006</v>
      </c>
      <c r="N38" t="str">
        <f t="shared" ref="N38" si="33">CONCATENATE(J38,"d",ROUND(K38,4))</f>
        <v>69d53.3697</v>
      </c>
    </row>
    <row r="40" spans="5:22" x14ac:dyDescent="0.3">
      <c r="E40">
        <v>-135.3342667</v>
      </c>
      <c r="F40">
        <v>70.404088889999997</v>
      </c>
      <c r="H40" s="1">
        <f t="shared" ref="H40" si="34">ROUNDDOWN(E40,0)</f>
        <v>-135</v>
      </c>
      <c r="I40" s="1">
        <f t="shared" ref="I40" si="35">ABS((E40-H40)*60)</f>
        <v>20.056002000000035</v>
      </c>
      <c r="J40" s="1">
        <f t="shared" ref="J40" si="36">ROUNDDOWN(F40,0)</f>
        <v>70</v>
      </c>
      <c r="K40" s="1">
        <f t="shared" ref="K40" si="37">ABS((J40-F40)*60)</f>
        <v>24.245333399999822</v>
      </c>
      <c r="L40" s="1"/>
      <c r="M40" t="str">
        <f t="shared" ref="M40" si="38">CONCATENATE(H40,"d",ROUND(I40,4))</f>
        <v>-135d20.056</v>
      </c>
      <c r="N40" t="str">
        <f t="shared" ref="N40" si="39">CONCATENATE(J40,"d",ROUND(K40,4))</f>
        <v>70d24.2453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2025-09-04T02:25:02Z</cp:lastPrinted>
  <dcterms:created xsi:type="dcterms:W3CDTF">2022-08-26T03:24:43Z</dcterms:created>
  <dcterms:modified xsi:type="dcterms:W3CDTF">2025-09-04T04:12:53Z</dcterms:modified>
</cp:coreProperties>
</file>