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0" i="1" l="1"/>
  <c r="D260" i="1"/>
  <c r="D257" i="1"/>
  <c r="E257" i="1"/>
  <c r="D258" i="1" s="1"/>
  <c r="E258" i="1" s="1"/>
  <c r="D259" i="1" s="1"/>
  <c r="E259" i="1" s="1"/>
  <c r="D261" i="1" s="1"/>
  <c r="E261" i="1" s="1"/>
  <c r="D262" i="1" s="1"/>
  <c r="E262" i="1" s="1"/>
  <c r="D263" i="1" s="1"/>
  <c r="E263" i="1" s="1"/>
  <c r="D264" i="1" s="1"/>
  <c r="E264" i="1" s="1"/>
  <c r="E256" i="1"/>
  <c r="E251" i="1"/>
  <c r="D253" i="1" s="1"/>
  <c r="E253" i="1" s="1"/>
  <c r="D251" i="1"/>
  <c r="H251" i="1"/>
  <c r="J40" i="2"/>
  <c r="H40" i="2"/>
  <c r="I40" i="2" l="1"/>
  <c r="M40" i="2" s="1"/>
  <c r="K40" i="2"/>
  <c r="N40" i="2" s="1"/>
  <c r="J38" i="2"/>
  <c r="H38" i="2"/>
  <c r="H243" i="1"/>
  <c r="I38" i="2" l="1"/>
  <c r="M38" i="2" s="1"/>
  <c r="K38" i="2"/>
  <c r="N38" i="2" s="1"/>
  <c r="D204" i="1" l="1"/>
  <c r="E204" i="1" s="1"/>
  <c r="D205" i="1" s="1"/>
  <c r="E205" i="1" s="1"/>
  <c r="D206" i="1" s="1"/>
  <c r="E206" i="1" s="1"/>
  <c r="D208" i="1" s="1"/>
  <c r="E243" i="1" s="1"/>
  <c r="J35" i="2" l="1"/>
  <c r="H35" i="2"/>
  <c r="E200" i="1"/>
  <c r="D202" i="1" s="1"/>
  <c r="H198" i="1"/>
  <c r="J32" i="2"/>
  <c r="H32" i="2"/>
  <c r="I32" i="2" s="1"/>
  <c r="E169" i="1"/>
  <c r="E198" i="1" l="1"/>
  <c r="I35" i="2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308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308" i="1" l="1"/>
  <c r="E308" i="1" s="1"/>
  <c r="D309" i="1" s="1"/>
  <c r="E309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<sst xmlns="http://schemas.openxmlformats.org/spreadsheetml/2006/main" count="704" uniqueCount="550">
  <si>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</si>
  <si>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</si>
  <si>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</si>
  <si>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</si>
  <si>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</si>
  <si>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</si>
  <si>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</si>
  <si>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</si>
  <si>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</si>
  <si>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</si>
  <si>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</si>
  <si>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</si>
  <si>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</si>
  <si>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</si>
  <si>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</si>
  <si>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</si>
  <si>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</si>
  <si>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</si>
  <si>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</si>
  <si>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</si>
  <si>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</si>
  <si>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</si>
  <si>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</si>
  <si>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</si>
  <si>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</si>
  <si>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</si>
  <si>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</si>
  <si>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</si>
  <si>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</si>
  <si>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</si>
  <si>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</si>
  <si>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</si>
  <si>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</si>
  <si>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</si>
  <si>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</si>
  <si>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</si>
  <si>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</si>
  <si>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</si>
  <si>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</si>
  <si>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</si>
  <si>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</si>
  <si>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</si>
  <si>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</si>
  <si>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</si>
  <si>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</si>
  <si>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</si>
  <si>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</si>
  <si>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</si>
  <si>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</si>
  <si>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</si>
  <si>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</si>
  <si>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</si>
  <si>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</si>
  <si>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</si>
  <si>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</si>
  <si>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</si>
  <si>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</si>
  <si>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</si>
  <si>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</si>
  <si>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</si>
  <si>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</si>
  <si>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</si>
  <si>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</si>
  <si>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</si>
  <si>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</si>
  <si>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</si>
  <si>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</si>
  <si>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</si>
  <si>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</si>
  <si>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</si>
  <si>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</si>
  <si>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</si>
  <si>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</si>
  <si>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</si>
  <si>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</si>
  <si>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</si>
  <si>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</si>
  <si>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</si>
  <si>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</si>
  <si>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</si>
  <si>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</si>
  <si>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</si>
  <si>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</si>
  <si>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</si>
  <si>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</si>
  <si>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</si>
  <si>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</si>
  <si>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</si>
  <si>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</si>
  <si>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</si>
  <si>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</si>
  <si>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</si>
  <si>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</si>
  <si>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</si>
  <si>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</si>
  <si>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</si>
  <si>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</si>
  <si>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</si>
  <si>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</si>
  <si>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</si>
  <si>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</si>
  <si>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</si>
  <si>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</si>
  <si>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</si>
  <si>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</si>
  <si>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</si>
  <si>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</si>
  <si>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</si>
  <si>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</si>
  <si>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</si>
  <si>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</si>
  <si>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</si>
  <si>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</si>
  <si>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</si>
  <si>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</si>
  <si>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</si>
  <si>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</si>
  <si>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</si>
  <si>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</si>
  <si>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</si>
  <si>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</si>
  <si>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</si>
  <si>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</si>
  <si>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</si>
  <si>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</si>
  <si>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</si>
  <si>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</si>
  <si>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</si>
  <si>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</si>
  <si>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</si>
  <si>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</si>
  <si>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</si>
  <si>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</si>
  <si>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</si>
  <si>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</si>
  <si>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</si>
  <si>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</si>
  <si>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</si>
  <si>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</si>
  <si>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</si>
  <si>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</si>
  <si>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</si>
  <si>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</si>
  <si>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</si>
  <si>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</si>
  <si>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</si>
  <si>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</si>
  <si>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</si>
  <si>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</si>
  <si>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</si>
  <si>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</si>
  <si>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</si>
  <si>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</si>
  <si>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</si>
  <si>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</si>
  <si>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</si>
  <si>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</si>
  <si>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</si>
  <si>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</si>
  <si>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</si>
  <si>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</si>
  <si>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</si>
  <si>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</si>
  <si>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</si>
  <si>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</si>
  <si>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</si>
  <si>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</si>
  <si>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</si>
  <si>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</si>
  <si>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</si>
  <si>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</si>
  <si>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</si>
  <si>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</si>
  <si>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</si>
  <si>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</si>
  <si>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</si>
  <si>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</si>
  <si>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</si>
  <si>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</si>
  <si>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</si>
  <si>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</si>
  <si>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</si>
  <si>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</si>
  <si>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</si>
  <si>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</si>
  <si>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</si>
  <si>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</si>
  <si>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</si>
  <si>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</si>
  <si>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</si>
  <si>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</si>
  <si>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</si>
  <si>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</si>
  <si>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</si>
  <si>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</si>
  <si>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</si>
  <si>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</si>
  <si>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</si>
  <si>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</si>
  <si>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</si>
  <si>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</si>
  <si>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</si>
  <si>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</si>
  <si>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</si>
  <si>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</si>
  <si>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</si>
  <si>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</si>
  <si>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</si>
  <si>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</si>
  <si>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</si>
  <si>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</si>
  <si>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</si>
  <si>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</si>
  <si>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</si>
  <si>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</si>
  <si>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</si>
  <si>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</si>
  <si>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</si>
  <si>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</si>
  <si>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</si>
  <si>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</si>
  <si>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</si>
  <si>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</si>
  <si>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</si>
  <si>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</si>
  <si>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</si>
  <si>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</si>
  <si>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</si>
  <si>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</si>
  <si>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</si>
  <si>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</si>
  <si>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</si>
  <si>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</si>
  <si>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</si>
  <si>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</si>
  <si>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</si>
  <si>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</si>
  <si>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</si>
  <si>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</si>
  <si>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</si>
  <si>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</si>
  <si>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</si>
  <si>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</si>
  <si>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</si>
  <si>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</si>
  <si>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</si>
  <si>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</si>
  <si>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</si>
  <si>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</si>
  <si>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</si>
  <si>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</si>
  <si>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</si>
  <si>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</si>
  <si>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</si>
  <si>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</si>
  <si>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</si>
  <si>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</si>
  <si>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</si>
  <si>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</si>
  <si>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</si>
  <si>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</si>
  <si>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</si>
  <si>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</si>
  <si>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</si>
  <si>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</si>
  <si>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</si>
  <si>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</si>
  <si>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</si>
  <si>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</si>
  <si>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</si>
  <si>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</si>
  <si>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</si>
  <si>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</si>
  <si>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</si>
  <si>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</si>
  <si>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</si>
  <si>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</si>
  <si>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</si>
  <si>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</si>
  <si>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</si>
  <si>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</si>
  <si>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</si>
  <si>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</si>
  <si>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</si>
  <si>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</si>
  <si>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</si>
  <si>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</si>
  <si>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</si>
  <si>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</si>
  <si>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</si>
  <si>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</si>
  <si>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</si>
  <si>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</si>
  <si>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</si>
  <si>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</si>
  <si>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</si>
  <si>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</si>
  <si>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</si>
  <si>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</si>
  <si>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</si>
  <si>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</si>
  <si>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</si>
  <si>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</si>
  <si>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</si>
  <si>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</si>
  <si>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</si>
  <si>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</si>
  <si>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</si>
  <si>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</si>
  <si>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</si>
  <si>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</si>
  <si>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</si>
  <si>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</si>
  <si>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</si>
  <si>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</si>
  <si>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</si>
  <si>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</si>
  <si>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</si>
  <si>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</si>
  <si>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</si>
  <si>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</si>
  <si>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</si>
  <si>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</si>
  <si>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</si>
  <si>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</si>
  <si>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</si>
  <si>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</si>
  <si>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</si>
  <si>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</si>
  <si>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</si>
  <si>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</si>
  <si>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</si>
  <si>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</si>
  <si>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</si>
  <si>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</si>
  <si>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</si>
  <si>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</si>
  <si>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</si>
  <si>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</si>
  <si>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</si>
  <si>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</si>
  <si>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</si>
  <si>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</si>
  <si>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</si>
  <si>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</si>
  <si>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</si>
  <si>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</si>
  <si>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</si>
  <si>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</si>
  <si>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</si>
  <si>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</si>
  <si>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</si>
  <si>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</si>
  <si>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</si>
  <si>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</si>
  <si>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</si>
  <si>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</si>
  <si>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</si>
  <si>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</si>
  <si>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</si>
  <si>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</si>
  <si>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</si>
  <si>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</si>
  <si>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</si>
  <si>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</si>
  <si>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</si>
  <si>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</si>
  <si>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</si>
  <si>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</si>
  <si>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</si>
  <si>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</si>
  <si>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</si>
  <si>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</si>
  <si>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</si>
  <si>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</si>
  <si>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</si>
  <si>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</si>
  <si>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</si>
  <si>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</si>
  <si>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</si>
  <si>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</si>
  <si>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</si>
  <si>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</si>
  <si>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</si>
  <si>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</si>
  <si>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</si>
  <si>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</si>
  <si>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</si>
  <si>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</si>
  <si>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</si>
  <si>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</si>
  <si>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</si>
  <si>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</si>
  <si>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</si>
  <si>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</si>
  <si>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</si>
  <si>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</si>
  <si>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</si>
  <si>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</si>
  <si>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</si>
  <si>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</si>
  <si>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</si>
  <si>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</si>
  <si>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</si>
  <si>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</si>
  <si>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</si>
  <si>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</si>
  <si>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</si>
  <si>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</si>
  <si>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</si>
  <si>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</si>
  <si>
    <t>ST21</t>
    <phoneticPr fontId="2" type="noConversion"/>
  </si>
  <si>
    <t>CTD</t>
    <phoneticPr fontId="2" type="noConversion"/>
  </si>
  <si>
    <t>GC</t>
    <phoneticPr fontId="2" type="noConversion"/>
  </si>
  <si>
    <t>Transit to MV420</t>
    <phoneticPr fontId="2" type="noConversion"/>
  </si>
  <si>
    <t>-139d6.695043</t>
    <phoneticPr fontId="2" type="noConversion"/>
  </si>
  <si>
    <t>69d54.335116</t>
    <phoneticPr fontId="2" type="noConversion"/>
  </si>
  <si>
    <t>ST22</t>
    <phoneticPr fontId="2" type="noConversion"/>
  </si>
  <si>
    <t>-139d7.083729</t>
    <phoneticPr fontId="2" type="noConversion"/>
  </si>
  <si>
    <t>69d54.618195</t>
    <phoneticPr fontId="2" type="noConversion"/>
  </si>
  <si>
    <t>LineSurvey</t>
    <phoneticPr fontId="2" type="noConversion"/>
  </si>
  <si>
    <t>69d52.024268</t>
  </si>
  <si>
    <t>69d50.914718</t>
  </si>
  <si>
    <t>69d51.190091</t>
  </si>
  <si>
    <t>69d52.288697</t>
  </si>
  <si>
    <t>69d52.692064</t>
  </si>
  <si>
    <t>69d51.570600</t>
  </si>
  <si>
    <t>69d51.887878</t>
  </si>
  <si>
    <t>69d52.970425</t>
  </si>
  <si>
    <t>69d53.180586</t>
  </si>
  <si>
    <t>69d52.125588</t>
  </si>
  <si>
    <t>69d52.551505</t>
  </si>
  <si>
    <t>69d53.598295</t>
  </si>
  <si>
    <t>69d53.933537</t>
  </si>
  <si>
    <t>69d52.868588</t>
  </si>
  <si>
    <t>69d53.127328</t>
  </si>
  <si>
    <t>69d54.187210</t>
  </si>
  <si>
    <t>69d54.921338</t>
  </si>
  <si>
    <t>69d53.931865</t>
  </si>
  <si>
    <t>69d54.219767</t>
  </si>
  <si>
    <t>69d55.253118</t>
  </si>
  <si>
    <t>69d55.636642</t>
  </si>
  <si>
    <t>69d54.654326</t>
  </si>
  <si>
    <t>69d55.006849</t>
  </si>
  <si>
    <t>69d56.015807</t>
  </si>
  <si>
    <t>69d56.256930</t>
  </si>
  <si>
    <t>69d55.300655</t>
  </si>
  <si>
    <t>69d55.730326</t>
  </si>
  <si>
    <t>69d56.649541</t>
  </si>
  <si>
    <t>69d56.926608</t>
  </si>
  <si>
    <t>69d56.626235</t>
  </si>
  <si>
    <t>69d51.602973</t>
  </si>
  <si>
    <t>69d51.465829</t>
  </si>
  <si>
    <t>69d53.910854</t>
  </si>
  <si>
    <t>69d56.559007</t>
  </si>
  <si>
    <t>69d56.330433</t>
  </si>
  <si>
    <t>69d51.085543</t>
  </si>
  <si>
    <t xml:space="preserve">-138d58.819118 </t>
  </si>
  <si>
    <t xml:space="preserve">-139d5.530812 </t>
  </si>
  <si>
    <t xml:space="preserve">-139d5.826511 </t>
  </si>
  <si>
    <t xml:space="preserve">-138d59.128608 </t>
  </si>
  <si>
    <t xml:space="preserve">-138d59.549932 </t>
  </si>
  <si>
    <t xml:space="preserve">-139d6.566811 </t>
  </si>
  <si>
    <t xml:space="preserve">-139d6.994858 </t>
  </si>
  <si>
    <t xml:space="preserve">-138d59.864861 </t>
  </si>
  <si>
    <t xml:space="preserve">-139d0.106494 </t>
  </si>
  <si>
    <t xml:space="preserve">-139d7.219405 </t>
  </si>
  <si>
    <t xml:space="preserve">-139d7.851009 </t>
  </si>
  <si>
    <t xml:space="preserve">-139d0.603240 </t>
  </si>
  <si>
    <t xml:space="preserve">-139d0.956943 </t>
  </si>
  <si>
    <t xml:space="preserve">-139d8.219283 </t>
  </si>
  <si>
    <t xml:space="preserve">-139d8.552620 </t>
  </si>
  <si>
    <t xml:space="preserve">-139d1.352259 </t>
  </si>
  <si>
    <t xml:space="preserve">-139d2.194905 </t>
  </si>
  <si>
    <t xml:space="preserve">-139d9.540234 </t>
  </si>
  <si>
    <t xml:space="preserve">-139d9.889702 </t>
  </si>
  <si>
    <t xml:space="preserve">-139d2.584603 </t>
  </si>
  <si>
    <t xml:space="preserve">-139d3.021947 </t>
  </si>
  <si>
    <t xml:space="preserve">-139d10.434937 </t>
  </si>
  <si>
    <t xml:space="preserve">-139d10.882640 </t>
  </si>
  <si>
    <t xml:space="preserve">-139d3.365247 </t>
  </si>
  <si>
    <t xml:space="preserve">-139d3.796973 </t>
  </si>
  <si>
    <t xml:space="preserve">-139d11.113436 </t>
  </si>
  <si>
    <t xml:space="preserve">-139d11.663087 </t>
  </si>
  <si>
    <t xml:space="preserve">-139d4.538190 </t>
  </si>
  <si>
    <t xml:space="preserve">-139d4.812671 </t>
  </si>
  <si>
    <t xml:space="preserve">-139d7.203970 </t>
  </si>
  <si>
    <t xml:space="preserve">-138d59.963452 </t>
  </si>
  <si>
    <t xml:space="preserve">-139d0.884122 </t>
  </si>
  <si>
    <t xml:space="preserve">-139d6.660995 </t>
  </si>
  <si>
    <t xml:space="preserve">-139d8.093430 </t>
  </si>
  <si>
    <t xml:space="preserve">-139d10.067407 </t>
  </si>
  <si>
    <t xml:space="preserve">-139d3.337582 </t>
  </si>
  <si>
    <t>SBP/MB</t>
    <phoneticPr fontId="2" type="noConversion"/>
  </si>
  <si>
    <t>ROV</t>
    <phoneticPr fontId="2" type="noConversion"/>
  </si>
  <si>
    <t>-139d4.9006</t>
  </si>
  <si>
    <t>69d53.3697</t>
  </si>
  <si>
    <t>ROV5</t>
    <phoneticPr fontId="2" type="noConversion"/>
  </si>
  <si>
    <t>ST24</t>
    <phoneticPr fontId="2" type="noConversion"/>
  </si>
  <si>
    <t>ST25</t>
    <phoneticPr fontId="2" type="noConversion"/>
  </si>
  <si>
    <t>LineSuvey</t>
    <phoneticPr fontId="2" type="noConversion"/>
  </si>
  <si>
    <t>Transit to gas flare site</t>
    <phoneticPr fontId="2" type="noConversion"/>
  </si>
  <si>
    <t>-135d20.056</t>
  </si>
  <si>
    <t>70d24.2453</t>
  </si>
  <si>
    <t>-139d4.897499</t>
    <phoneticPr fontId="2" type="noConversion"/>
  </si>
  <si>
    <t>69d53.362176</t>
    <phoneticPr fontId="2" type="noConversion"/>
  </si>
  <si>
    <t>ST26</t>
    <phoneticPr fontId="2" type="noConversion"/>
  </si>
  <si>
    <t>SBP/EK80</t>
    <phoneticPr fontId="2" type="noConversion"/>
  </si>
  <si>
    <t>LineSurvey2</t>
    <phoneticPr fontId="2" type="noConversion"/>
  </si>
  <si>
    <t>-135d20.0779</t>
  </si>
  <si>
    <t>70d24.2143</t>
  </si>
  <si>
    <t>-135d20.1431</t>
  </si>
  <si>
    <t>70d24.2623</t>
  </si>
  <si>
    <t>-135d20.0491</t>
  </si>
  <si>
    <t>70d24.2187</t>
  </si>
  <si>
    <t>-135d20.1143</t>
  </si>
  <si>
    <t>70d24.2667</t>
  </si>
  <si>
    <t>-135d20.0203</t>
  </si>
  <si>
    <t>70d24.2231</t>
  </si>
  <si>
    <t>-135d20.0855</t>
  </si>
  <si>
    <t>70d24.2711</t>
  </si>
  <si>
    <t>-135d19.9915</t>
  </si>
  <si>
    <t>70d24.2275</t>
  </si>
  <si>
    <t>-135d20.0567</t>
  </si>
  <si>
    <t>70d24.2755</t>
  </si>
  <si>
    <t>-135d19.9627</t>
  </si>
  <si>
    <t>70d24.2319</t>
  </si>
  <si>
    <t>-135d20.0279</t>
  </si>
  <si>
    <t>70d24.2799</t>
  </si>
  <si>
    <t>-135d19.9339</t>
  </si>
  <si>
    <t>70d24.2363</t>
  </si>
  <si>
    <t>-135d19.9991</t>
  </si>
  <si>
    <t>70d24.2843</t>
  </si>
  <si>
    <t>HF</t>
    <phoneticPr fontId="2" type="noConversion"/>
  </si>
  <si>
    <t>transit</t>
    <phoneticPr fontId="2" type="noConversion"/>
  </si>
  <si>
    <t>CTD/GC</t>
    <phoneticPr fontId="2" type="noConversion"/>
  </si>
  <si>
    <t>MC</t>
    <phoneticPr fontId="2" type="noConversion"/>
  </si>
  <si>
    <t>ST28</t>
    <phoneticPr fontId="2" type="noConversion"/>
  </si>
  <si>
    <t>ST29</t>
    <phoneticPr fontId="2" type="noConversion"/>
  </si>
  <si>
    <t>ST27-ST??</t>
    <phoneticPr fontId="2" type="noConversion"/>
  </si>
  <si>
    <t>MV420</t>
    <phoneticPr fontId="2" type="noConversion"/>
  </si>
  <si>
    <t>K6</t>
    <phoneticPr fontId="2" type="noConversion"/>
  </si>
  <si>
    <t>gas flare</t>
    <phoneticPr fontId="2" type="noConversion"/>
  </si>
  <si>
    <t>ST30</t>
    <phoneticPr fontId="2" type="noConversion"/>
  </si>
  <si>
    <t>CTD/GC/MC</t>
    <phoneticPr fontId="2" type="noConversion"/>
  </si>
  <si>
    <t>reference site (MV420)</t>
    <phoneticPr fontId="2" type="noConversion"/>
  </si>
  <si>
    <t>70° 56.1295' N, 134° 3.5347' W</t>
  </si>
  <si>
    <t>-134d3.3547</t>
    <phoneticPr fontId="2" type="noConversion"/>
  </si>
  <si>
    <t>70d56.1295</t>
    <phoneticPr fontId="2" type="noConversion"/>
  </si>
  <si>
    <t>-135d20.0560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</si>
</sst>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0"/>
  <sheetViews>
    <sheetView tabSelected="1" zoomScale="85" zoomScaleNormal="85" workbookViewId="0">
      <pane ySplit="5" topLeftCell="A250" activePane="bottomLeft" state="frozen"/>
      <selection pane="bottomLeft" activeCell="E258" sqref="E258"/>
    </sheetView>
  </sheetViews>
  <sheetFormatPr defaultRowHeight="35.1" customHeight="1" x14ac:dyDescent="0.3"/>
  <cols>
    <col min="1" max="1" width="44.75" style="3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45904.374570370368</v>
      </c>
    </row>
    <row r="3" spans="1:12" ht="31.5" x14ac:dyDescent="0.55000000000000004">
      <c r="A3" s="29" t="s">
        <v>0</v>
      </c>
      <c r="B3" s="29" t="s">
        <v>1</v>
      </c>
      <c r="C3" s="29" t="s">
        <v>2</v>
      </c>
      <c r="D3" s="31" t="s">
        <v>22</v>
      </c>
      <c r="E3" s="31"/>
      <c r="F3" s="29" t="s">
        <v>7</v>
      </c>
      <c r="G3" s="29"/>
      <c r="H3" s="28" t="s">
        <v>9</v>
      </c>
      <c r="I3" s="28" t="s">
        <v>8</v>
      </c>
      <c r="J3" s="28" t="s">
        <v>24</v>
      </c>
      <c r="K3" s="28" t="s">
        <v>21</v>
      </c>
      <c r="L3" s="28" t="s">
        <v>20</v>
      </c>
    </row>
    <row r="4" spans="1:12" ht="31.5" x14ac:dyDescent="0.3">
      <c r="A4" s="29"/>
      <c r="B4" s="29"/>
      <c r="C4" s="29"/>
      <c r="D4" s="6" t="s">
        <v>3</v>
      </c>
      <c r="E4" s="6" t="s">
        <v>4</v>
      </c>
      <c r="F4" s="29" t="s">
        <v>5</v>
      </c>
      <c r="G4" s="29" t="s">
        <v>6</v>
      </c>
      <c r="H4" s="29"/>
      <c r="I4" s="29"/>
      <c r="J4" s="29"/>
      <c r="K4" s="28"/>
      <c r="L4" s="28"/>
    </row>
    <row r="5" spans="1:12" ht="20.25" customHeight="1" x14ac:dyDescent="0.3">
      <c r="A5" s="29"/>
      <c r="B5" s="29"/>
      <c r="C5" s="29"/>
      <c r="D5" s="6" t="s">
        <v>10</v>
      </c>
      <c r="E5" s="6" t="s">
        <v>10</v>
      </c>
      <c r="F5" s="29"/>
      <c r="G5" s="29"/>
      <c r="H5" s="29"/>
      <c r="I5" s="29"/>
      <c r="J5" s="29"/>
      <c r="K5" s="28"/>
      <c r="L5" s="28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5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6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6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6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6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6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6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6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7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hidden="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hidden="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hidden="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hidden="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hidden="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hidden="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hidden="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hidden="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hidden="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hidden="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hidden="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hidden="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hidden="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hidden="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hidden="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hidden="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hidden="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hidden="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hidden="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hidden="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hidden="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hidden="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hidden="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hidden="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hidden="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hidden="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hidden="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hidden="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hidden="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4.5" hidden="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hidden="1" customHeight="1" x14ac:dyDescent="0.3">
      <c r="E199" s="4"/>
    </row>
    <row r="200" spans="1:11" ht="35.1" hidden="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hidden="1" customHeight="1" x14ac:dyDescent="0.3">
      <c r="D201" s="20"/>
      <c r="E201" s="4"/>
      <c r="F201" s="8"/>
      <c r="G201" s="8"/>
    </row>
    <row r="202" spans="1:11" ht="35.1" hidden="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>
        <v>45902.708333333336</v>
      </c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03" spans="1:11" ht="35.1" hidden="1" customHeight="1" x14ac:dyDescent="0.3"/>
    <row r="204" spans="1:11" ht="35.1" hidden="1" customHeight="1" x14ac:dyDescent="0.3">
      <c r="A204" s="3" t="s">
        <v>411</v>
      </c>
      <c r="B204" s="3">
        <v>1</v>
      </c>
      <c r="C204" s="3" t="s">
        <v>412</v>
      </c>
      <c r="D204" s="20">
        <f>E202</f>
        <v>45902.708333333336</v>
      </c>
      <c r="E204" s="4">
        <f>D204+TIME(INT(H204),(H204-INT(H204))*60,0)+DAY(INT(H204/24))</f>
        <v>45902.75</v>
      </c>
      <c r="F204" s="24" t="s">
        <v>415</v>
      </c>
      <c r="G204" s="24" t="s">
        <v>416</v>
      </c>
      <c r="H204" s="3">
        <v>1</v>
      </c>
    </row>
    <row r="205" spans="1:11" ht="35.1" hidden="1" customHeight="1" x14ac:dyDescent="0.3">
      <c r="B205" s="3">
        <v>2</v>
      </c>
      <c r="C205" s="3" t="s">
        <v>413</v>
      </c>
      <c r="D205" s="20">
        <f>E204</f>
        <v>45902.75</v>
      </c>
      <c r="E205" s="4">
        <f>D205+TIME(INT(H205),(H205-INT(H205))*60,0)+DAY(INT(H205/24))</f>
        <v>45902.791666666664</v>
      </c>
      <c r="F205" s="24"/>
      <c r="G205" s="24"/>
      <c r="H205" s="3">
        <v>1</v>
      </c>
    </row>
    <row r="206" spans="1:11" ht="35.1" hidden="1" customHeight="1" x14ac:dyDescent="0.3">
      <c r="A206" s="3" t="s">
        <v>417</v>
      </c>
      <c r="B206" s="3">
        <v>1</v>
      </c>
      <c r="C206" s="3" t="s">
        <v>413</v>
      </c>
      <c r="D206" s="20">
        <f>E205</f>
        <v>45902.791666666664</v>
      </c>
      <c r="E206" s="4">
        <f>D206+TIME(INT(H206),(H206-INT(H206))*60,0)+DAY(INT(H206/24))</f>
        <v>45902.833333333328</v>
      </c>
      <c r="F206" s="24" t="s">
        <v>418</v>
      </c>
      <c r="G206" s="24" t="s">
        <v>419</v>
      </c>
      <c r="H206" s="3">
        <v>1</v>
      </c>
    </row>
    <row r="207" spans="1:11" ht="35.1" hidden="1" customHeight="1" x14ac:dyDescent="0.3"/>
    <row r="208" spans="1:11" ht="35.1" hidden="1" customHeight="1" x14ac:dyDescent="0.3">
      <c r="A208" s="3" t="s">
        <v>420</v>
      </c>
      <c r="B208" s="3">
        <v>1</v>
      </c>
      <c r="C208" s="3" t="s">
        <v>493</v>
      </c>
      <c r="D208" s="20">
        <f>E206</f>
        <v>45902.833333333328</v>
      </c>
      <c r="F208" s="3" t="s">
        <v>457</v>
      </c>
      <c r="G208" s="3" t="s">
        <v>421</v>
      </c>
    </row>
    <row r="209" spans="2:7" ht="35.1" hidden="1" customHeight="1" x14ac:dyDescent="0.3">
      <c r="B209" s="3">
        <v>2</v>
      </c>
      <c r="C209" s="3" t="s">
        <v>493</v>
      </c>
      <c r="F209" s="3" t="s">
        <v>458</v>
      </c>
      <c r="G209" s="3" t="s">
        <v>422</v>
      </c>
    </row>
    <row r="210" spans="2:7" ht="35.1" hidden="1" customHeight="1" x14ac:dyDescent="0.3">
      <c r="B210" s="3">
        <v>3</v>
      </c>
      <c r="C210" s="3" t="s">
        <v>493</v>
      </c>
      <c r="F210" s="24" t="s">
        <v>459</v>
      </c>
      <c r="G210" s="24" t="s">
        <v>423</v>
      </c>
    </row>
    <row r="211" spans="2:7" ht="35.1" hidden="1" customHeight="1" x14ac:dyDescent="0.3">
      <c r="B211" s="3">
        <v>4</v>
      </c>
      <c r="C211" s="3" t="s">
        <v>493</v>
      </c>
      <c r="F211" s="24" t="s">
        <v>460</v>
      </c>
      <c r="G211" s="24" t="s">
        <v>424</v>
      </c>
    </row>
    <row r="212" spans="2:7" ht="35.1" hidden="1" customHeight="1" x14ac:dyDescent="0.3">
      <c r="B212" s="3">
        <v>5</v>
      </c>
      <c r="C212" s="3" t="s">
        <v>493</v>
      </c>
      <c r="F212" s="24" t="s">
        <v>461</v>
      </c>
      <c r="G212" s="24" t="s">
        <v>425</v>
      </c>
    </row>
    <row r="213" spans="2:7" ht="35.1" hidden="1" customHeight="1" x14ac:dyDescent="0.3">
      <c r="B213" s="3">
        <v>6</v>
      </c>
      <c r="C213" s="3" t="s">
        <v>493</v>
      </c>
      <c r="F213" s="24" t="s">
        <v>462</v>
      </c>
      <c r="G213" s="24" t="s">
        <v>426</v>
      </c>
    </row>
    <row r="214" spans="2:7" ht="35.1" hidden="1" customHeight="1" x14ac:dyDescent="0.3">
      <c r="B214" s="3">
        <v>7</v>
      </c>
      <c r="C214" s="3" t="s">
        <v>493</v>
      </c>
      <c r="F214" s="24" t="s">
        <v>463</v>
      </c>
      <c r="G214" s="24" t="s">
        <v>427</v>
      </c>
    </row>
    <row r="215" spans="2:7" ht="35.1" hidden="1" customHeight="1" x14ac:dyDescent="0.3">
      <c r="B215" s="3">
        <v>8</v>
      </c>
      <c r="C215" s="3" t="s">
        <v>493</v>
      </c>
      <c r="D215" s="20"/>
      <c r="F215" s="24" t="s">
        <v>464</v>
      </c>
      <c r="G215" s="24" t="s">
        <v>428</v>
      </c>
    </row>
    <row r="216" spans="2:7" ht="35.1" hidden="1" customHeight="1" x14ac:dyDescent="0.3">
      <c r="B216" s="3">
        <v>9</v>
      </c>
      <c r="C216" s="3" t="s">
        <v>493</v>
      </c>
      <c r="E216" s="4"/>
      <c r="F216" s="24" t="s">
        <v>465</v>
      </c>
      <c r="G216" s="24" t="s">
        <v>429</v>
      </c>
    </row>
    <row r="217" spans="2:7" ht="35.1" hidden="1" customHeight="1" x14ac:dyDescent="0.3">
      <c r="B217" s="3">
        <v>10</v>
      </c>
      <c r="C217" s="3" t="s">
        <v>493</v>
      </c>
      <c r="F217" s="24" t="s">
        <v>466</v>
      </c>
      <c r="G217" s="24" t="s">
        <v>430</v>
      </c>
    </row>
    <row r="218" spans="2:7" ht="35.1" hidden="1" customHeight="1" x14ac:dyDescent="0.3">
      <c r="B218" s="3">
        <v>11</v>
      </c>
      <c r="C218" s="3" t="s">
        <v>493</v>
      </c>
      <c r="F218" s="3" t="s">
        <v>467</v>
      </c>
      <c r="G218" s="3" t="s">
        <v>431</v>
      </c>
    </row>
    <row r="219" spans="2:7" ht="35.1" hidden="1" customHeight="1" x14ac:dyDescent="0.3">
      <c r="B219" s="3">
        <v>12</v>
      </c>
      <c r="C219" s="3" t="s">
        <v>493</v>
      </c>
      <c r="F219" s="3" t="s">
        <v>468</v>
      </c>
      <c r="G219" s="3" t="s">
        <v>432</v>
      </c>
    </row>
    <row r="220" spans="2:7" ht="35.1" hidden="1" customHeight="1" x14ac:dyDescent="0.3">
      <c r="B220" s="3">
        <v>13</v>
      </c>
      <c r="C220" s="3" t="s">
        <v>493</v>
      </c>
      <c r="F220" s="3" t="s">
        <v>469</v>
      </c>
      <c r="G220" s="3" t="s">
        <v>433</v>
      </c>
    </row>
    <row r="221" spans="2:7" ht="35.1" hidden="1" customHeight="1" x14ac:dyDescent="0.3">
      <c r="B221" s="3">
        <v>14</v>
      </c>
      <c r="C221" s="3" t="s">
        <v>493</v>
      </c>
      <c r="F221" s="3" t="s">
        <v>470</v>
      </c>
      <c r="G221" s="3" t="s">
        <v>434</v>
      </c>
    </row>
    <row r="222" spans="2:7" ht="35.1" hidden="1" customHeight="1" x14ac:dyDescent="0.3">
      <c r="B222" s="3">
        <v>15</v>
      </c>
      <c r="C222" s="3" t="s">
        <v>493</v>
      </c>
      <c r="F222" s="3" t="s">
        <v>471</v>
      </c>
      <c r="G222" s="3" t="s">
        <v>435</v>
      </c>
    </row>
    <row r="223" spans="2:7" ht="35.1" hidden="1" customHeight="1" x14ac:dyDescent="0.3">
      <c r="B223" s="3">
        <v>16</v>
      </c>
      <c r="C223" s="3" t="s">
        <v>493</v>
      </c>
      <c r="F223" s="3" t="s">
        <v>472</v>
      </c>
      <c r="G223" s="3" t="s">
        <v>436</v>
      </c>
    </row>
    <row r="224" spans="2:7" ht="35.1" hidden="1" customHeight="1" x14ac:dyDescent="0.3">
      <c r="B224" s="3">
        <v>17</v>
      </c>
      <c r="C224" s="3" t="s">
        <v>493</v>
      </c>
      <c r="F224" s="3" t="s">
        <v>473</v>
      </c>
      <c r="G224" s="3" t="s">
        <v>437</v>
      </c>
    </row>
    <row r="225" spans="2:7" ht="35.1" hidden="1" customHeight="1" x14ac:dyDescent="0.3">
      <c r="B225" s="3">
        <v>18</v>
      </c>
      <c r="C225" s="3" t="s">
        <v>493</v>
      </c>
      <c r="F225" s="3" t="s">
        <v>474</v>
      </c>
      <c r="G225" s="3" t="s">
        <v>438</v>
      </c>
    </row>
    <row r="226" spans="2:7" ht="35.1" hidden="1" customHeight="1" x14ac:dyDescent="0.3">
      <c r="B226" s="3">
        <v>19</v>
      </c>
      <c r="C226" s="3" t="s">
        <v>493</v>
      </c>
      <c r="F226" s="3" t="s">
        <v>475</v>
      </c>
      <c r="G226" s="3" t="s">
        <v>439</v>
      </c>
    </row>
    <row r="227" spans="2:7" ht="35.1" hidden="1" customHeight="1" x14ac:dyDescent="0.3">
      <c r="B227" s="3">
        <v>20</v>
      </c>
      <c r="C227" s="3" t="s">
        <v>493</v>
      </c>
      <c r="F227" s="3" t="s">
        <v>476</v>
      </c>
      <c r="G227" s="3" t="s">
        <v>440</v>
      </c>
    </row>
    <row r="228" spans="2:7" ht="35.1" hidden="1" customHeight="1" x14ac:dyDescent="0.3">
      <c r="B228" s="3">
        <v>21</v>
      </c>
      <c r="C228" s="3" t="s">
        <v>493</v>
      </c>
      <c r="F228" s="3" t="s">
        <v>477</v>
      </c>
      <c r="G228" s="3" t="s">
        <v>441</v>
      </c>
    </row>
    <row r="229" spans="2:7" ht="35.1" hidden="1" customHeight="1" x14ac:dyDescent="0.3">
      <c r="B229" s="3">
        <v>22</v>
      </c>
      <c r="C229" s="3" t="s">
        <v>493</v>
      </c>
      <c r="F229" s="3" t="s">
        <v>478</v>
      </c>
      <c r="G229" s="3" t="s">
        <v>442</v>
      </c>
    </row>
    <row r="230" spans="2:7" ht="35.1" hidden="1" customHeight="1" x14ac:dyDescent="0.3">
      <c r="B230" s="3">
        <v>23</v>
      </c>
      <c r="C230" s="3" t="s">
        <v>493</v>
      </c>
      <c r="F230" s="3" t="s">
        <v>479</v>
      </c>
      <c r="G230" s="3" t="s">
        <v>443</v>
      </c>
    </row>
    <row r="231" spans="2:7" ht="35.1" hidden="1" customHeight="1" x14ac:dyDescent="0.3">
      <c r="B231" s="3">
        <v>24</v>
      </c>
      <c r="C231" s="3" t="s">
        <v>493</v>
      </c>
      <c r="F231" s="3" t="s">
        <v>480</v>
      </c>
      <c r="G231" s="3" t="s">
        <v>444</v>
      </c>
    </row>
    <row r="232" spans="2:7" ht="35.1" hidden="1" customHeight="1" x14ac:dyDescent="0.3">
      <c r="B232" s="3">
        <v>25</v>
      </c>
      <c r="C232" s="3" t="s">
        <v>493</v>
      </c>
      <c r="F232" s="3" t="s">
        <v>481</v>
      </c>
      <c r="G232" s="3" t="s">
        <v>445</v>
      </c>
    </row>
    <row r="233" spans="2:7" ht="35.1" hidden="1" customHeight="1" x14ac:dyDescent="0.3">
      <c r="B233" s="3">
        <v>26</v>
      </c>
      <c r="C233" s="3" t="s">
        <v>493</v>
      </c>
      <c r="F233" s="3" t="s">
        <v>482</v>
      </c>
      <c r="G233" s="3" t="s">
        <v>446</v>
      </c>
    </row>
    <row r="234" spans="2:7" ht="35.1" hidden="1" customHeight="1" x14ac:dyDescent="0.3">
      <c r="B234" s="3">
        <v>27</v>
      </c>
      <c r="C234" s="3" t="s">
        <v>493</v>
      </c>
      <c r="F234" s="3" t="s">
        <v>483</v>
      </c>
      <c r="G234" s="3" t="s">
        <v>447</v>
      </c>
    </row>
    <row r="235" spans="2:7" ht="35.1" hidden="1" customHeight="1" x14ac:dyDescent="0.3">
      <c r="B235" s="3">
        <v>28</v>
      </c>
      <c r="C235" s="3" t="s">
        <v>493</v>
      </c>
      <c r="F235" s="3" t="s">
        <v>484</v>
      </c>
      <c r="G235" s="3" t="s">
        <v>448</v>
      </c>
    </row>
    <row r="236" spans="2:7" ht="35.1" hidden="1" customHeight="1" x14ac:dyDescent="0.3">
      <c r="B236" s="3">
        <v>29</v>
      </c>
      <c r="C236" s="3" t="s">
        <v>493</v>
      </c>
      <c r="F236" s="3" t="s">
        <v>485</v>
      </c>
      <c r="G236" s="3" t="s">
        <v>449</v>
      </c>
    </row>
    <row r="237" spans="2:7" ht="35.1" hidden="1" customHeight="1" x14ac:dyDescent="0.3">
      <c r="B237" s="3">
        <v>30</v>
      </c>
      <c r="C237" s="3" t="s">
        <v>493</v>
      </c>
      <c r="F237" s="3" t="s">
        <v>486</v>
      </c>
      <c r="G237" s="3" t="s">
        <v>450</v>
      </c>
    </row>
    <row r="238" spans="2:7" ht="35.1" hidden="1" customHeight="1" x14ac:dyDescent="0.3">
      <c r="B238" s="3">
        <v>31</v>
      </c>
      <c r="C238" s="3" t="s">
        <v>493</v>
      </c>
      <c r="F238" s="3" t="s">
        <v>487</v>
      </c>
      <c r="G238" s="3" t="s">
        <v>451</v>
      </c>
    </row>
    <row r="239" spans="2:7" ht="35.1" hidden="1" customHeight="1" x14ac:dyDescent="0.3">
      <c r="B239" s="3">
        <v>32</v>
      </c>
      <c r="C239" s="3" t="s">
        <v>493</v>
      </c>
      <c r="F239" s="3" t="s">
        <v>488</v>
      </c>
      <c r="G239" s="3" t="s">
        <v>452</v>
      </c>
    </row>
    <row r="240" spans="2:7" ht="35.1" hidden="1" customHeight="1" x14ac:dyDescent="0.3">
      <c r="B240" s="3">
        <v>33</v>
      </c>
      <c r="C240" s="3" t="s">
        <v>493</v>
      </c>
      <c r="F240" s="3" t="s">
        <v>489</v>
      </c>
      <c r="G240" s="3" t="s">
        <v>453</v>
      </c>
    </row>
    <row r="241" spans="1:10" ht="35.1" hidden="1" customHeight="1" x14ac:dyDescent="0.3">
      <c r="B241" s="3">
        <v>34</v>
      </c>
      <c r="C241" s="3" t="s">
        <v>493</v>
      </c>
      <c r="F241" s="3" t="s">
        <v>490</v>
      </c>
      <c r="G241" s="3" t="s">
        <v>454</v>
      </c>
    </row>
    <row r="242" spans="1:10" ht="35.1" hidden="1" customHeight="1" x14ac:dyDescent="0.3">
      <c r="B242" s="3">
        <v>35</v>
      </c>
      <c r="C242" s="3" t="s">
        <v>493</v>
      </c>
      <c r="F242" s="3" t="s">
        <v>491</v>
      </c>
      <c r="G242" s="3" t="s">
        <v>455</v>
      </c>
    </row>
    <row r="243" spans="1:10" ht="35.1" hidden="1" customHeight="1" x14ac:dyDescent="0.3">
      <c r="B243" s="3">
        <v>36</v>
      </c>
      <c r="C243" s="3" t="s">
        <v>493</v>
      </c>
      <c r="E243" s="4">
        <f>D208+TIME(INT(H243),(H243-INT(H243))*60,0)+DAY(INT(H243/24))</f>
        <v>45903.249999999993</v>
      </c>
      <c r="F243" s="3" t="s">
        <v>492</v>
      </c>
      <c r="G243" s="3" t="s">
        <v>456</v>
      </c>
      <c r="H243" s="3">
        <f>I243/J243</f>
        <v>10</v>
      </c>
      <c r="I243" s="3">
        <v>60</v>
      </c>
      <c r="J243" s="3">
        <v>6</v>
      </c>
    </row>
    <row r="244" spans="1:10" ht="35.1" hidden="1" customHeight="1" x14ac:dyDescent="0.3"/>
    <row r="245" spans="1:10" ht="35.1" hidden="1" customHeight="1" x14ac:dyDescent="0.3">
      <c r="A245" s="3" t="s">
        <v>497</v>
      </c>
      <c r="B245" s="3">
        <v>1</v>
      </c>
      <c r="C245" s="3" t="s">
        <v>494</v>
      </c>
      <c r="D245" s="20">
        <v>45903.333333333336</v>
      </c>
      <c r="F245" s="3" t="s">
        <v>495</v>
      </c>
      <c r="G245" s="3" t="s">
        <v>496</v>
      </c>
      <c r="J245" s="3">
        <v>89.8</v>
      </c>
    </row>
    <row r="246" spans="1:10" ht="35.1" hidden="1" customHeight="1" x14ac:dyDescent="0.3"/>
    <row r="247" spans="1:10" ht="35.1" hidden="1" customHeight="1" x14ac:dyDescent="0.3">
      <c r="A247" s="3" t="s">
        <v>498</v>
      </c>
      <c r="B247" s="3">
        <v>1</v>
      </c>
      <c r="C247" s="3" t="s">
        <v>413</v>
      </c>
      <c r="D247" s="20">
        <v>45903.770833333336</v>
      </c>
      <c r="F247" s="3" t="s">
        <v>495</v>
      </c>
      <c r="G247" s="3" t="s">
        <v>496</v>
      </c>
    </row>
    <row r="248" spans="1:10" ht="35.1" hidden="1" customHeight="1" x14ac:dyDescent="0.3"/>
    <row r="249" spans="1:10" ht="35.1" hidden="1" customHeight="1" x14ac:dyDescent="0.3">
      <c r="A249" s="3" t="s">
        <v>499</v>
      </c>
      <c r="B249" s="3">
        <v>1</v>
      </c>
      <c r="C249" s="3" t="s">
        <v>413</v>
      </c>
      <c r="E249" s="20">
        <v>45903.833333333336</v>
      </c>
      <c r="F249" s="24" t="s">
        <v>504</v>
      </c>
      <c r="G249" s="24" t="s">
        <v>505</v>
      </c>
    </row>
    <row r="251" spans="1:10" ht="35.1" customHeight="1" x14ac:dyDescent="0.3">
      <c r="A251" s="3" t="s">
        <v>501</v>
      </c>
      <c r="B251" s="3">
        <v>1</v>
      </c>
      <c r="C251" s="3" t="s">
        <v>507</v>
      </c>
      <c r="D251" s="20">
        <f>E249</f>
        <v>45903.833333333336</v>
      </c>
      <c r="E251" s="4">
        <f>D251+TIME(INT(H251),(H251-INT(H251))*60,0)+DAY(INT(H251/24))</f>
        <v>45904.166666666672</v>
      </c>
      <c r="F251" s="3" t="s">
        <v>502</v>
      </c>
      <c r="G251" s="3" t="s">
        <v>503</v>
      </c>
      <c r="H251" s="3">
        <f>I251/J251</f>
        <v>8</v>
      </c>
      <c r="I251" s="3">
        <v>80</v>
      </c>
      <c r="J251" s="3">
        <v>10</v>
      </c>
    </row>
    <row r="253" spans="1:10" ht="35.1" customHeight="1" x14ac:dyDescent="0.3">
      <c r="A253" s="3" t="s">
        <v>500</v>
      </c>
      <c r="B253" s="3">
        <v>1</v>
      </c>
      <c r="C253" s="3" t="s">
        <v>493</v>
      </c>
      <c r="D253" s="20">
        <f>E251</f>
        <v>45904.166666666672</v>
      </c>
      <c r="E253" s="4">
        <f>D253+TIME(INT(H253),(H253-INT(H253))*60,0)+DAY(INT(H253/24))</f>
        <v>45904.333333333336</v>
      </c>
      <c r="H253" s="3">
        <v>4</v>
      </c>
    </row>
    <row r="256" spans="1:10" ht="35.1" customHeight="1" x14ac:dyDescent="0.3">
      <c r="A256" s="3" t="s">
        <v>414</v>
      </c>
      <c r="B256" s="3">
        <v>1</v>
      </c>
      <c r="C256" s="3" t="s">
        <v>493</v>
      </c>
      <c r="D256" s="20">
        <v>45904.375</v>
      </c>
      <c r="E256" s="4">
        <f>D256+TIME(INT(H256),(H256-INT(H256))*60,0)+DAY(INT(H256/24))</f>
        <v>45904.583333333336</v>
      </c>
      <c r="F256" s="24"/>
      <c r="G256" s="24"/>
      <c r="H256" s="3">
        <v>5</v>
      </c>
    </row>
    <row r="257" spans="1:12" ht="35.1" customHeight="1" x14ac:dyDescent="0.3">
      <c r="A257" s="3" t="s">
        <v>506</v>
      </c>
      <c r="B257" s="3">
        <v>1</v>
      </c>
      <c r="C257" s="3" t="s">
        <v>412</v>
      </c>
      <c r="D257" s="20">
        <f>E256</f>
        <v>45904.583333333336</v>
      </c>
      <c r="E257" s="4">
        <f>D257+TIME(INT(H257),(H257-INT(H257))*60,0)+DAY(INT(H257/24))</f>
        <v>45904.625</v>
      </c>
      <c r="F257" s="24"/>
      <c r="G257" s="24"/>
      <c r="H257" s="3">
        <v>1</v>
      </c>
      <c r="L257" s="3" t="s">
        <v>540</v>
      </c>
    </row>
    <row r="258" spans="1:12" ht="35.1" customHeight="1" x14ac:dyDescent="0.3">
      <c r="A258" s="25" t="s">
        <v>539</v>
      </c>
      <c r="B258" s="3">
        <v>1</v>
      </c>
      <c r="C258" s="3" t="s">
        <v>533</v>
      </c>
      <c r="D258" s="20">
        <f>E257</f>
        <v>45904.625</v>
      </c>
      <c r="E258" s="4">
        <f>D258+TIME(INT(H258),(H258-INT(H258))*60,0)+DAY(INT(H258/24))</f>
        <v>45904.958333333336</v>
      </c>
      <c r="F258" s="24"/>
      <c r="G258" s="24"/>
      <c r="H258" s="3">
        <v>8</v>
      </c>
    </row>
    <row r="259" spans="1:12" ht="35.1" customHeight="1" x14ac:dyDescent="0.3">
      <c r="A259" s="27"/>
      <c r="C259" s="3" t="s">
        <v>536</v>
      </c>
      <c r="D259" s="20">
        <f t="shared" ref="D259:D264" si="7">E258</f>
        <v>45904.958333333336</v>
      </c>
      <c r="E259" s="4">
        <f>D259+TIME(INT(H259),(H259-INT(H259))*60,0)+DAY(INT(H259/24))</f>
        <v>45905</v>
      </c>
      <c r="F259" s="24"/>
      <c r="G259" s="24"/>
      <c r="H259" s="3">
        <v>1</v>
      </c>
      <c r="L259" s="3" t="s">
        <v>540</v>
      </c>
    </row>
    <row r="260" spans="1:12" ht="35.1" customHeight="1" x14ac:dyDescent="0.3">
      <c r="A260" s="3" t="s">
        <v>537</v>
      </c>
      <c r="C260" s="3" t="s">
        <v>413</v>
      </c>
      <c r="D260" s="20">
        <f>E259</f>
        <v>45905</v>
      </c>
      <c r="E260" s="4">
        <f>D260+TIME(INT(H260),(H260-INT(H260))*60,0)+DAY(INT(H260/24))</f>
        <v>45905.041666666664</v>
      </c>
      <c r="F260" s="24"/>
      <c r="G260" s="24"/>
      <c r="H260" s="3">
        <v>1</v>
      </c>
      <c r="L260" s="3" t="s">
        <v>545</v>
      </c>
    </row>
    <row r="261" spans="1:12" ht="35.1" customHeight="1" x14ac:dyDescent="0.3">
      <c r="A261" s="3" t="s">
        <v>534</v>
      </c>
      <c r="D261" s="20">
        <f>E259</f>
        <v>45905</v>
      </c>
      <c r="E261" s="4">
        <f>D261+TIME(INT(H261),(H261-INT(H261))*60,0)+DAY(INT(H261/24))</f>
        <v>45905.125</v>
      </c>
      <c r="F261" s="24"/>
      <c r="G261" s="24"/>
      <c r="H261" s="3">
        <v>3</v>
      </c>
    </row>
    <row r="262" spans="1:12" ht="35.1" customHeight="1" x14ac:dyDescent="0.3">
      <c r="A262" s="3" t="s">
        <v>538</v>
      </c>
      <c r="C262" s="3" t="s">
        <v>535</v>
      </c>
      <c r="D262" s="20">
        <f t="shared" si="7"/>
        <v>45905.125</v>
      </c>
      <c r="E262" s="4">
        <f>D262+TIME(INT(H262),(H262-INT(H262))*60,0)+DAY(INT(H262/24))</f>
        <v>45905.208333333336</v>
      </c>
      <c r="F262" s="24" t="s">
        <v>547</v>
      </c>
      <c r="G262" s="24" t="s">
        <v>548</v>
      </c>
      <c r="H262" s="3">
        <v>2</v>
      </c>
      <c r="L262" s="3" t="s">
        <v>541</v>
      </c>
    </row>
    <row r="263" spans="1:12" ht="35.1" customHeight="1" x14ac:dyDescent="0.3">
      <c r="A263" s="3" t="s">
        <v>534</v>
      </c>
      <c r="D263" s="20">
        <f t="shared" si="7"/>
        <v>45905.208333333336</v>
      </c>
      <c r="E263" s="4">
        <f>D263+TIME(INT(H263),(H263-INT(H263))*60,0)+DAY(INT(H263/24))</f>
        <v>45905.375</v>
      </c>
      <c r="F263" s="24"/>
      <c r="G263" s="24"/>
      <c r="H263" s="3">
        <v>4</v>
      </c>
    </row>
    <row r="264" spans="1:12" ht="35.1" customHeight="1" x14ac:dyDescent="0.3">
      <c r="A264" s="3" t="s">
        <v>543</v>
      </c>
      <c r="C264" s="3" t="s">
        <v>544</v>
      </c>
      <c r="D264" s="20">
        <f t="shared" si="7"/>
        <v>45905.375</v>
      </c>
      <c r="E264" s="4">
        <f>D264+TIME(INT(H264),(H264-INT(H264))*60,0)+DAY(INT(H264/24))</f>
        <v>45905.458333333336</v>
      </c>
      <c r="F264" s="24" t="s">
        <v>549</v>
      </c>
      <c r="G264" s="24" t="s">
        <v>503</v>
      </c>
      <c r="H264" s="3">
        <v>2</v>
      </c>
      <c r="L264" s="3" t="s">
        <v>542</v>
      </c>
    </row>
    <row r="265" spans="1:12" ht="35.1" customHeight="1" x14ac:dyDescent="0.3">
      <c r="F265" s="24"/>
      <c r="G265" s="24"/>
    </row>
    <row r="266" spans="1:12" ht="35.1" customHeight="1" x14ac:dyDescent="0.3">
      <c r="F266" s="24"/>
      <c r="G266" s="24"/>
    </row>
    <row r="267" spans="1:12" ht="35.1" customHeight="1" x14ac:dyDescent="0.3">
      <c r="F267" s="24"/>
      <c r="G267" s="24"/>
    </row>
    <row r="268" spans="1:12" ht="35.1" customHeight="1" x14ac:dyDescent="0.3">
      <c r="F268" s="24"/>
      <c r="G268" s="24"/>
      <c r="L268" s="3" t="s">
        <v>546</v>
      </c>
    </row>
    <row r="269" spans="1:12" ht="35.1" customHeight="1" x14ac:dyDescent="0.3">
      <c r="F269" s="24"/>
      <c r="G269" s="24"/>
    </row>
    <row r="270" spans="1:12" ht="35.1" customHeight="1" x14ac:dyDescent="0.3">
      <c r="F270" s="24"/>
      <c r="G270" s="24"/>
    </row>
    <row r="271" spans="1:12" ht="35.1" customHeight="1" x14ac:dyDescent="0.3">
      <c r="F271" s="24"/>
      <c r="G271" s="24"/>
    </row>
    <row r="277" spans="1:7" ht="35.1" customHeight="1" x14ac:dyDescent="0.3">
      <c r="A277" s="3" t="s">
        <v>508</v>
      </c>
      <c r="B277" s="3">
        <v>1</v>
      </c>
      <c r="F277" s="3" t="s">
        <v>509</v>
      </c>
      <c r="G277" s="3" t="s">
        <v>510</v>
      </c>
    </row>
    <row r="278" spans="1:7" ht="35.1" customHeight="1" x14ac:dyDescent="0.3">
      <c r="B278" s="3">
        <v>2</v>
      </c>
      <c r="F278" s="3" t="s">
        <v>511</v>
      </c>
      <c r="G278" s="3" t="s">
        <v>512</v>
      </c>
    </row>
    <row r="279" spans="1:7" ht="35.1" customHeight="1" x14ac:dyDescent="0.3">
      <c r="B279" s="3">
        <v>3</v>
      </c>
      <c r="F279" s="3" t="s">
        <v>515</v>
      </c>
      <c r="G279" s="3" t="s">
        <v>516</v>
      </c>
    </row>
    <row r="280" spans="1:7" ht="35.1" customHeight="1" x14ac:dyDescent="0.3">
      <c r="B280" s="3">
        <v>4</v>
      </c>
      <c r="F280" s="3" t="s">
        <v>513</v>
      </c>
      <c r="G280" s="3" t="s">
        <v>514</v>
      </c>
    </row>
    <row r="281" spans="1:7" ht="35.1" customHeight="1" x14ac:dyDescent="0.3">
      <c r="B281" s="3">
        <v>5</v>
      </c>
      <c r="F281" s="3" t="s">
        <v>517</v>
      </c>
      <c r="G281" s="3" t="s">
        <v>518</v>
      </c>
    </row>
    <row r="282" spans="1:7" ht="35.1" customHeight="1" x14ac:dyDescent="0.3">
      <c r="B282" s="3">
        <v>6</v>
      </c>
      <c r="F282" s="3" t="s">
        <v>519</v>
      </c>
      <c r="G282" s="3" t="s">
        <v>520</v>
      </c>
    </row>
    <row r="283" spans="1:7" ht="35.1" customHeight="1" x14ac:dyDescent="0.3">
      <c r="B283" s="3">
        <v>7</v>
      </c>
      <c r="F283" s="3" t="s">
        <v>523</v>
      </c>
      <c r="G283" s="3" t="s">
        <v>524</v>
      </c>
    </row>
    <row r="284" spans="1:7" ht="35.1" customHeight="1" x14ac:dyDescent="0.3">
      <c r="B284" s="3">
        <v>8</v>
      </c>
      <c r="F284" s="3" t="s">
        <v>521</v>
      </c>
      <c r="G284" s="3" t="s">
        <v>522</v>
      </c>
    </row>
    <row r="285" spans="1:7" ht="35.1" customHeight="1" x14ac:dyDescent="0.3">
      <c r="B285" s="3">
        <v>9</v>
      </c>
      <c r="F285" s="3" t="s">
        <v>525</v>
      </c>
      <c r="G285" s="3" t="s">
        <v>526</v>
      </c>
    </row>
    <row r="286" spans="1:7" ht="35.1" customHeight="1" x14ac:dyDescent="0.3">
      <c r="B286" s="3">
        <v>10</v>
      </c>
      <c r="F286" s="3" t="s">
        <v>527</v>
      </c>
      <c r="G286" s="3" t="s">
        <v>528</v>
      </c>
    </row>
    <row r="287" spans="1:7" ht="35.1" customHeight="1" x14ac:dyDescent="0.3">
      <c r="B287" s="3">
        <v>11</v>
      </c>
      <c r="F287" s="3" t="s">
        <v>531</v>
      </c>
      <c r="G287" s="3" t="s">
        <v>532</v>
      </c>
    </row>
    <row r="288" spans="1:7" ht="35.1" customHeight="1" x14ac:dyDescent="0.3">
      <c r="B288" s="3">
        <v>12</v>
      </c>
      <c r="F288" s="3" t="s">
        <v>529</v>
      </c>
      <c r="G288" s="3" t="s">
        <v>530</v>
      </c>
    </row>
    <row r="308" spans="3:12" ht="35.1" customHeight="1" x14ac:dyDescent="0.3">
      <c r="C308" s="11"/>
      <c r="D308" s="4" t="e">
        <f>#REF!</f>
        <v>#REF!</v>
      </c>
      <c r="E308" s="4" t="e">
        <f>D308+TIME(INT(H308),(H308-INT(H308))*60,0)</f>
        <v>#REF!</v>
      </c>
      <c r="F308" s="8"/>
      <c r="G308" s="8"/>
      <c r="H308" s="11">
        <f>I308/J308</f>
        <v>5</v>
      </c>
      <c r="I308" s="11">
        <v>50</v>
      </c>
      <c r="J308" s="11">
        <v>10</v>
      </c>
      <c r="K308" s="11"/>
      <c r="L308" s="11"/>
    </row>
    <row r="309" spans="3:12" ht="35.1" customHeight="1" x14ac:dyDescent="0.3">
      <c r="C309" s="11" t="s">
        <v>130</v>
      </c>
      <c r="D309" s="4" t="e">
        <f>E308</f>
        <v>#REF!</v>
      </c>
      <c r="E309" s="4" t="e">
        <f>D309+TIME(INT(H309),(H309-INT(H309))*60,0)</f>
        <v>#REF!</v>
      </c>
      <c r="F309" s="8" t="s">
        <v>141</v>
      </c>
      <c r="G309" s="8" t="s">
        <v>142</v>
      </c>
      <c r="H309" s="11"/>
      <c r="I309" s="11"/>
      <c r="J309" s="11"/>
      <c r="K309" s="11"/>
      <c r="L309" s="11" t="s">
        <v>132</v>
      </c>
    </row>
    <row r="310" spans="3:12" ht="35.1" customHeight="1" x14ac:dyDescent="0.3">
      <c r="C310" s="11"/>
      <c r="D310" s="4"/>
      <c r="E310" s="4"/>
      <c r="F310" s="8" t="s">
        <v>143</v>
      </c>
      <c r="G310" s="8" t="s">
        <v>144</v>
      </c>
      <c r="H310" s="11"/>
      <c r="I310" s="11"/>
      <c r="J310" s="11"/>
      <c r="K310" s="11"/>
      <c r="L310" s="11" t="s">
        <v>133</v>
      </c>
    </row>
  </sheetData>
  <mergeCells count="15">
    <mergeCell ref="A258:A259"/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B4" workbookViewId="0">
      <selection activeCell="M5" sqref="M5:N16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-135.33463222301901</v>
      </c>
      <c r="F5">
        <v>70.403571164416206</v>
      </c>
      <c r="G5" s="1"/>
      <c r="H5" s="1">
        <f>ROUNDDOWN(E5,0)</f>
        <v>-135</v>
      </c>
      <c r="I5" s="1">
        <f>ABS((E5-H5)*60)</f>
        <v>20.077933381140838</v>
      </c>
      <c r="J5" s="1">
        <f>ROUNDDOWN(F5,0)</f>
        <v>70</v>
      </c>
      <c r="K5" s="1">
        <f>ABS((J5-F5)*60)</f>
        <v>24.21426986497238</v>
      </c>
      <c r="L5" s="1"/>
      <c r="M5" t="str">
        <f>CONCATENATE(H5,"d",ROUND(I5,4))</f>
        <v>-135d20.0779</v>
      </c>
      <c r="N5" t="str">
        <f>CONCATENATE(J5,"d",ROUND(K5,4))</f>
        <v>70d24.2143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-135.33571861364999</v>
      </c>
      <c r="F6">
        <v>70.404371139940196</v>
      </c>
      <c r="G6" s="1"/>
      <c r="H6" s="1">
        <f t="shared" ref="H6:H8" si="0">ROUNDDOWN(E6,0)</f>
        <v>-135</v>
      </c>
      <c r="I6" s="1">
        <f t="shared" ref="I6:I8" si="1">ABS((E6-H6)*60)</f>
        <v>20.14311681899926</v>
      </c>
      <c r="J6" s="1">
        <f t="shared" ref="J6:J8" si="2">ROUNDDOWN(F6,0)</f>
        <v>70</v>
      </c>
      <c r="K6" s="1">
        <f t="shared" ref="K6:K8" si="3">ABS((J6-F6)*60)</f>
        <v>24.262268396411741</v>
      </c>
      <c r="L6" s="1"/>
      <c r="M6" t="str">
        <f t="shared" ref="M6:M31" si="4">CONCATENATE(H6,"d",ROUND(I6,4))</f>
        <v>-135d20.1431</v>
      </c>
      <c r="N6" t="str">
        <f t="shared" ref="N6:N31" si="5">CONCATENATE(J6,"d",ROUND(K6,4))</f>
        <v>70d24.2623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-135.335238503515</v>
      </c>
      <c r="F7">
        <v>70.404444590608193</v>
      </c>
      <c r="G7" s="1"/>
      <c r="H7" s="1">
        <f t="shared" si="0"/>
        <v>-135</v>
      </c>
      <c r="I7" s="1">
        <f t="shared" si="1"/>
        <v>20.114310210900044</v>
      </c>
      <c r="J7" s="1">
        <f t="shared" si="2"/>
        <v>70</v>
      </c>
      <c r="K7" s="1">
        <f t="shared" si="3"/>
        <v>24.266675436491596</v>
      </c>
      <c r="L7" s="1"/>
      <c r="M7" t="str">
        <f t="shared" si="4"/>
        <v>-135d20.1143</v>
      </c>
      <c r="N7" t="str">
        <f t="shared" si="5"/>
        <v>70d24.2667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-135.33415212870599</v>
      </c>
      <c r="F8">
        <v>70.403644611858397</v>
      </c>
      <c r="G8" s="1"/>
      <c r="H8" s="1">
        <f t="shared" si="0"/>
        <v>-135</v>
      </c>
      <c r="I8" s="1">
        <f t="shared" si="1"/>
        <v>20.049127722359685</v>
      </c>
      <c r="J8" s="1">
        <f t="shared" si="2"/>
        <v>70</v>
      </c>
      <c r="K8" s="1">
        <f t="shared" si="3"/>
        <v>24.218676711503804</v>
      </c>
      <c r="L8" s="1"/>
      <c r="M8" t="str">
        <f t="shared" si="4"/>
        <v>-135d20.0491</v>
      </c>
      <c r="N8" t="str">
        <f t="shared" si="5"/>
        <v>70d24.2187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-135.33367203072601</v>
      </c>
      <c r="F9">
        <v>70.403718057966103</v>
      </c>
      <c r="G9" s="1"/>
      <c r="H9" s="1">
        <f t="shared" ref="H9:H31" si="6">ROUNDDOWN(E9,0)</f>
        <v>-135</v>
      </c>
      <c r="I9" s="1">
        <f t="shared" ref="I9:I31" si="7">ABS((E9-H9)*60)</f>
        <v>20.020321843560396</v>
      </c>
      <c r="J9" s="1">
        <f t="shared" ref="J9:J31" si="8">ROUNDDOWN(F9,0)</f>
        <v>70</v>
      </c>
      <c r="K9" s="1">
        <f t="shared" ref="K9:K31" si="9">ABS((J9-F9)*60)</f>
        <v>24.223083477966156</v>
      </c>
      <c r="L9" s="1"/>
      <c r="M9" t="str">
        <f t="shared" si="4"/>
        <v>-135d20.0203</v>
      </c>
      <c r="N9" t="str">
        <f t="shared" si="5"/>
        <v>70d24.2231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-135.33475838971199</v>
      </c>
      <c r="F10">
        <v>70.404518039941607</v>
      </c>
      <c r="G10" s="1"/>
      <c r="H10" s="1">
        <f t="shared" si="6"/>
        <v>-135</v>
      </c>
      <c r="I10" s="1">
        <f t="shared" si="7"/>
        <v>20.085503382719594</v>
      </c>
      <c r="J10" s="1">
        <f t="shared" si="8"/>
        <v>70</v>
      </c>
      <c r="K10" s="1">
        <f t="shared" si="9"/>
        <v>24.271082396496411</v>
      </c>
      <c r="L10" s="1"/>
      <c r="M10" t="str">
        <f t="shared" si="4"/>
        <v>-135d20.0855</v>
      </c>
      <c r="N10" t="str">
        <f t="shared" si="5"/>
        <v>70d24.2711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-135.33427827224199</v>
      </c>
      <c r="F11">
        <v>70.404591487940394</v>
      </c>
      <c r="G11" s="1"/>
      <c r="H11" s="1">
        <f t="shared" si="6"/>
        <v>-135</v>
      </c>
      <c r="I11" s="1">
        <f t="shared" si="7"/>
        <v>20.056696334519302</v>
      </c>
      <c r="J11" s="1">
        <f t="shared" si="8"/>
        <v>70</v>
      </c>
      <c r="K11" s="1">
        <f t="shared" si="9"/>
        <v>24.275489276423627</v>
      </c>
      <c r="L11" s="1"/>
      <c r="M11" t="str">
        <f t="shared" si="4"/>
        <v>-135d20.0567</v>
      </c>
      <c r="N11" t="str">
        <f t="shared" si="5"/>
        <v>70d24.2755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-135.33319192907899</v>
      </c>
      <c r="F12">
        <v>70.403791502738997</v>
      </c>
      <c r="H12" s="1">
        <f t="shared" si="6"/>
        <v>-135</v>
      </c>
      <c r="I12" s="1">
        <f t="shared" si="7"/>
        <v>19.991515744739559</v>
      </c>
      <c r="J12" s="1">
        <f t="shared" si="8"/>
        <v>70</v>
      </c>
      <c r="K12" s="1">
        <f t="shared" si="9"/>
        <v>24.227490164339827</v>
      </c>
      <c r="L12" s="1"/>
      <c r="M12" t="str">
        <f t="shared" si="4"/>
        <v>-135d19.9915</v>
      </c>
      <c r="N12" t="str">
        <f t="shared" si="5"/>
        <v>70d24.2275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-135.33271182376399</v>
      </c>
      <c r="F13">
        <v>70.403864946177407</v>
      </c>
      <c r="H13" s="1">
        <f t="shared" si="6"/>
        <v>-135</v>
      </c>
      <c r="I13" s="1">
        <f t="shared" si="7"/>
        <v>19.962709425839193</v>
      </c>
      <c r="J13" s="1">
        <f t="shared" si="8"/>
        <v>70</v>
      </c>
      <c r="K13" s="1">
        <f t="shared" si="9"/>
        <v>24.231896770644425</v>
      </c>
      <c r="L13" s="1"/>
      <c r="M13" t="str">
        <f t="shared" si="4"/>
        <v>-135d19.9627</v>
      </c>
      <c r="N13" t="str">
        <f t="shared" si="5"/>
        <v>70d24.2319</v>
      </c>
      <c r="Q13" s="18"/>
      <c r="R13" s="18"/>
      <c r="S13" s="18"/>
      <c r="T13" s="18"/>
      <c r="U13" s="18"/>
      <c r="V13" s="18"/>
    </row>
    <row r="14" spans="1:22" x14ac:dyDescent="0.3">
      <c r="E14">
        <v>-135.33379815110399</v>
      </c>
      <c r="F14">
        <v>70.404664934604398</v>
      </c>
      <c r="H14" s="1">
        <f t="shared" si="6"/>
        <v>-135</v>
      </c>
      <c r="I14" s="1">
        <f t="shared" si="7"/>
        <v>20.027889066239482</v>
      </c>
      <c r="J14" s="1">
        <f t="shared" si="8"/>
        <v>70</v>
      </c>
      <c r="K14" s="1">
        <f t="shared" si="9"/>
        <v>24.279896076263867</v>
      </c>
      <c r="L14" s="1"/>
      <c r="M14" t="str">
        <f t="shared" si="4"/>
        <v>-135d20.0279</v>
      </c>
      <c r="N14" t="str">
        <f t="shared" si="5"/>
        <v>70d24.2799</v>
      </c>
      <c r="Q14" s="18"/>
      <c r="R14" s="18"/>
      <c r="S14" s="18"/>
      <c r="T14" s="18"/>
      <c r="U14" s="18"/>
      <c r="V14" s="18"/>
    </row>
    <row r="15" spans="1:22" x14ac:dyDescent="0.3">
      <c r="E15">
        <v>-135.333318026298</v>
      </c>
      <c r="F15">
        <v>70.404738379933804</v>
      </c>
      <c r="H15" s="1">
        <f t="shared" si="6"/>
        <v>-135</v>
      </c>
      <c r="I15" s="1">
        <f t="shared" si="7"/>
        <v>19.999081577880133</v>
      </c>
      <c r="J15" s="1">
        <f t="shared" si="8"/>
        <v>70</v>
      </c>
      <c r="K15" s="1">
        <f t="shared" si="9"/>
        <v>24.284302796028214</v>
      </c>
      <c r="L15" s="1"/>
      <c r="M15" t="str">
        <f t="shared" si="4"/>
        <v>-135d19.9991</v>
      </c>
      <c r="N15" t="str">
        <f t="shared" si="5"/>
        <v>70d24.2843</v>
      </c>
      <c r="Q15" s="18"/>
      <c r="R15" s="18"/>
      <c r="S15" s="18"/>
      <c r="T15" s="18"/>
      <c r="U15" s="18"/>
      <c r="V15" s="18"/>
    </row>
    <row r="16" spans="1:22" x14ac:dyDescent="0.3">
      <c r="E16">
        <v>-135.33223171478301</v>
      </c>
      <c r="F16">
        <v>70.403938388281105</v>
      </c>
      <c r="H16" s="1">
        <f t="shared" si="6"/>
        <v>-135</v>
      </c>
      <c r="I16" s="1">
        <f t="shared" si="7"/>
        <v>19.933902886980377</v>
      </c>
      <c r="J16" s="1">
        <f t="shared" si="8"/>
        <v>70</v>
      </c>
      <c r="K16" s="1">
        <f t="shared" si="9"/>
        <v>24.236303296866311</v>
      </c>
      <c r="L16" s="1"/>
      <c r="M16" t="str">
        <f t="shared" si="4"/>
        <v>-135d19.9339</v>
      </c>
      <c r="N16" t="str">
        <f t="shared" si="5"/>
        <v>70d24.2363</v>
      </c>
      <c r="Q16" s="18"/>
      <c r="R16" s="18"/>
      <c r="S16" s="18"/>
      <c r="T16" s="18"/>
      <c r="U16" s="18"/>
      <c r="V16" s="18"/>
    </row>
    <row r="17" spans="8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4"/>
        <v>0d0</v>
      </c>
      <c r="N17" t="str">
        <f t="shared" si="5"/>
        <v>0d0</v>
      </c>
      <c r="Q17" s="18"/>
      <c r="R17" s="18"/>
      <c r="S17" s="18"/>
      <c r="T17" s="18"/>
      <c r="U17" s="18"/>
      <c r="V17" s="18"/>
    </row>
    <row r="18" spans="8:22" x14ac:dyDescent="0.3">
      <c r="H18" s="1">
        <f t="shared" si="6"/>
        <v>0</v>
      </c>
      <c r="I18" s="1">
        <f t="shared" si="7"/>
        <v>0</v>
      </c>
      <c r="J18" s="1">
        <f t="shared" si="8"/>
        <v>0</v>
      </c>
      <c r="K18" s="1">
        <f t="shared" si="9"/>
        <v>0</v>
      </c>
      <c r="L18" s="1"/>
      <c r="M18" t="str">
        <f t="shared" si="4"/>
        <v>0d0</v>
      </c>
      <c r="N18" t="str">
        <f t="shared" si="5"/>
        <v>0d0</v>
      </c>
      <c r="Q18" s="18"/>
      <c r="R18" s="18"/>
      <c r="S18" s="18"/>
      <c r="T18" s="18"/>
      <c r="U18" s="18"/>
      <c r="V18" s="18"/>
    </row>
    <row r="19" spans="8:22" x14ac:dyDescent="0.3">
      <c r="H19" s="1">
        <f t="shared" si="6"/>
        <v>0</v>
      </c>
      <c r="I19" s="1">
        <f t="shared" si="7"/>
        <v>0</v>
      </c>
      <c r="J19" s="1">
        <f t="shared" si="8"/>
        <v>0</v>
      </c>
      <c r="K19" s="1">
        <f t="shared" si="9"/>
        <v>0</v>
      </c>
      <c r="L19" s="1"/>
      <c r="M19" t="str">
        <f t="shared" si="4"/>
        <v>0d0</v>
      </c>
      <c r="N19" t="str">
        <f t="shared" si="5"/>
        <v>0d0</v>
      </c>
      <c r="Q19" s="18"/>
      <c r="R19" s="18"/>
      <c r="S19" s="18"/>
      <c r="T19" s="18"/>
      <c r="U19" s="18"/>
      <c r="V19" s="18"/>
    </row>
    <row r="20" spans="8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8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8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8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8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8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8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8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8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8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8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8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8:22" x14ac:dyDescent="0.3">
      <c r="H32" s="1">
        <f t="shared" ref="H32" si="16">ROUNDDOWN(E32,0)</f>
        <v>0</v>
      </c>
      <c r="I32" s="1">
        <f t="shared" ref="I32" si="17">ABS((E32-H32)*60)</f>
        <v>0</v>
      </c>
      <c r="J32" s="1">
        <f t="shared" ref="J32" si="18">ROUNDDOWN(F32,0)</f>
        <v>0</v>
      </c>
      <c r="K32" s="1">
        <f t="shared" ref="K32" si="19">ABS((J32-F32)*60)</f>
        <v>0</v>
      </c>
      <c r="L32" s="1"/>
      <c r="M32" t="str">
        <f t="shared" ref="M32" si="20">CONCATENATE(H32,"d",ROUND(I32,4))</f>
        <v>0d0</v>
      </c>
      <c r="N32" t="str">
        <f t="shared" ref="N32" si="21">CONCATENATE(J32,"d",ROUND(K32,4))</f>
        <v>0d0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H35" s="1">
        <f t="shared" ref="H35" si="22">ROUNDDOWN(E35,0)</f>
        <v>0</v>
      </c>
      <c r="I35" s="1">
        <f t="shared" ref="I35" si="23">ABS((E35-H35)*60)</f>
        <v>0</v>
      </c>
      <c r="J35" s="1">
        <f t="shared" ref="J35" si="24">ROUNDDOWN(F35,0)</f>
        <v>0</v>
      </c>
      <c r="K35" s="1">
        <f t="shared" ref="K35" si="25">ABS((J35-F35)*60)</f>
        <v>0</v>
      </c>
      <c r="L35" s="1"/>
      <c r="M35" t="str">
        <f t="shared" ref="M35" si="26">CONCATENATE(H35,"d",ROUND(I35,4))</f>
        <v>0d0</v>
      </c>
      <c r="N35" t="str">
        <f t="shared" ref="N35" si="27">CONCATENATE(J35,"d",ROUND(K35,4))</f>
        <v>0d0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  <row r="38" spans="5:22" x14ac:dyDescent="0.3">
      <c r="E38" s="1"/>
      <c r="F38" s="1"/>
      <c r="H38" s="1">
        <f t="shared" ref="H38" si="28">ROUNDDOWN(E38,0)</f>
        <v>0</v>
      </c>
      <c r="I38" s="1">
        <f t="shared" ref="I38" si="29">ABS((E38-H38)*60)</f>
        <v>0</v>
      </c>
      <c r="J38" s="1">
        <f t="shared" ref="J38" si="30">ROUNDDOWN(F38,0)</f>
        <v>0</v>
      </c>
      <c r="K38" s="1">
        <f t="shared" ref="K38" si="31">ABS((J38-F38)*60)</f>
        <v>0</v>
      </c>
      <c r="L38" s="1"/>
      <c r="M38" t="str">
        <f t="shared" ref="M38" si="32">CONCATENATE(H38,"d",ROUND(I38,4))</f>
        <v>0d0</v>
      </c>
      <c r="N38" t="str">
        <f t="shared" ref="N38" si="33">CONCATENATE(J38,"d",ROUND(K38,4))</f>
        <v>0d0</v>
      </c>
    </row>
    <row r="40" spans="5:22" x14ac:dyDescent="0.3">
      <c r="H40" s="1">
        <f t="shared" ref="H40" si="34">ROUNDDOWN(E40,0)</f>
        <v>0</v>
      </c>
      <c r="I40" s="1">
        <f t="shared" ref="I40" si="35">ABS((E40-H40)*60)</f>
        <v>0</v>
      </c>
      <c r="J40" s="1">
        <f t="shared" ref="J40" si="36">ROUNDDOWN(F40,0)</f>
        <v>0</v>
      </c>
      <c r="K40" s="1">
        <f t="shared" ref="K40" si="37">ABS((J40-F40)*60)</f>
        <v>0</v>
      </c>
      <c r="L40" s="1"/>
      <c r="M40" t="str">
        <f t="shared" ref="M40" si="38">CONCATENATE(H40,"d",ROUND(I40,4))</f>
        <v>0d0</v>
      </c>
      <c r="N40" t="str">
        <f t="shared" ref="N40" si="39">CONCATENATE(J40,"d",ROUND(K40,4))</f>
        <v>0d0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2025-09-04T16:59:36Z</cp:lastPrinted>
  <dcterms:created xsi:type="dcterms:W3CDTF">2022-08-26T03:24:43Z</dcterms:created>
  <dcterms:modified xsi:type="dcterms:W3CDTF">2025-09-04T17:28:43Z</dcterms:modified>
</cp:coreProperties>
</file>