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6" i="1" l="1"/>
  <c r="D257" i="1" s="1"/>
  <c r="E260" i="1" s="1"/>
  <c r="D261" i="1" s="1"/>
  <c r="D251" i="1"/>
  <c r="H251" i="1"/>
  <c r="J40" i="2"/>
  <c r="H40" i="2"/>
  <c r="E251" i="1" l="1"/>
  <c r="D253" i="1" s="1"/>
  <c r="E253" i="1" s="1"/>
  <c r="I40" i="2"/>
  <c r="M40" i="2" s="1"/>
  <c r="K40" i="2"/>
  <c r="N40" i="2" s="1"/>
  <c r="J38" i="2"/>
  <c r="H38" i="2"/>
  <c r="H243" i="1"/>
  <c r="E261" i="1" l="1"/>
  <c r="I38" i="2"/>
  <c r="M38" i="2" s="1"/>
  <c r="K38" i="2"/>
  <c r="N38" i="2" s="1"/>
  <c r="D262" i="1" l="1"/>
  <c r="E262" i="1" s="1"/>
  <c r="D263" i="1" s="1"/>
  <c r="E263" i="1" s="1"/>
  <c r="D264" i="1" l="1"/>
  <c r="E264" i="1" s="1"/>
  <c r="D265" i="1" l="1"/>
  <c r="E265" i="1" s="1"/>
  <c r="D266" i="1" l="1"/>
  <c r="E266" i="1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310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310" i="1" l="1"/>
  <c r="E310" i="1" s="1"/>
  <c r="D311" i="1" s="1"/>
  <c r="E311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<sst xmlns="http://schemas.openxmlformats.org/spreadsheetml/2006/main" count="692" uniqueCount="537">
  <si>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</si>
  <si>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</si>
  <si>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</si>
  <si>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</si>
  <si>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</si>
  <si>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</si>
  <si>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</si>
  <si>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</si>
  <si>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</si>
  <si>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</si>
  <si>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</si>
  <si>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</si>
  <si>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</si>
  <si>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</si>
  <si>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</si>
  <si>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</si>
  <si>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</si>
  <si>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</si>
  <si>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</si>
  <si>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</si>
  <si>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</si>
  <si>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</si>
  <si>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</si>
  <si>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</si>
  <si>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</si>
  <si>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</si>
  <si>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</si>
  <si>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</si>
  <si>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</si>
  <si>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</si>
  <si>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</si>
  <si>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</si>
  <si>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</si>
  <si>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</si>
  <si>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</si>
  <si>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</si>
  <si>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</si>
  <si>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</si>
  <si>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</si>
  <si>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</si>
  <si>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</si>
  <si>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</si>
  <si>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</si>
  <si>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</si>
  <si>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</si>
  <si>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</si>
  <si>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</si>
  <si>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</si>
  <si>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</si>
  <si>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</si>
  <si>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</si>
  <si>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</si>
  <si>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</si>
  <si>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</si>
  <si>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</si>
  <si>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</si>
  <si>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</si>
  <si>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</si>
  <si>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</si>
  <si>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</si>
  <si>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</si>
  <si>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</si>
  <si>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</si>
  <si>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</si>
  <si>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</si>
  <si>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</si>
  <si>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</si>
  <si>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</si>
  <si>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</si>
  <si>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</si>
  <si>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</si>
  <si>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</si>
  <si>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</si>
  <si>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</si>
  <si>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</si>
  <si>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</si>
  <si>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</si>
  <si>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</si>
  <si>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</si>
  <si>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</si>
  <si>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</si>
  <si>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</si>
  <si>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</si>
  <si>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</si>
  <si>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</si>
  <si>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</si>
  <si>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</si>
  <si>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</si>
  <si>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</si>
  <si>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</si>
  <si>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</si>
  <si>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</si>
  <si>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</si>
  <si>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</si>
  <si>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</si>
  <si>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</si>
  <si>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</si>
  <si>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</si>
  <si>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</si>
  <si>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</si>
  <si>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</si>
  <si>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</si>
  <si>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</si>
  <si>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</si>
  <si>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</si>
  <si>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</si>
  <si>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</si>
  <si>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</si>
  <si>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</si>
  <si>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</si>
  <si>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</si>
  <si>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</si>
  <si>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</si>
  <si>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</si>
  <si>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</si>
  <si>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</si>
  <si>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</si>
  <si>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</si>
  <si>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</si>
  <si>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</si>
  <si>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</si>
  <si>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</si>
  <si>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</si>
  <si>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</si>
  <si>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</si>
  <si>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</si>
  <si>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</si>
  <si>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</si>
  <si>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</si>
  <si>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</si>
  <si>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</si>
  <si>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</si>
  <si>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</si>
  <si>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</si>
  <si>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</si>
  <si>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</si>
  <si>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</si>
  <si>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</si>
  <si>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</si>
  <si>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</si>
  <si>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</si>
  <si>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</si>
  <si>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</si>
  <si>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</si>
  <si>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</si>
  <si>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</si>
  <si>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</si>
  <si>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</si>
  <si>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</si>
  <si>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</si>
  <si>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</si>
  <si>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</si>
  <si>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</si>
  <si>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</si>
  <si>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</si>
  <si>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</si>
  <si>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</si>
  <si>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</si>
  <si>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</si>
  <si>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</si>
  <si>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</si>
  <si>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</si>
  <si>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</si>
  <si>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</si>
  <si>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</si>
  <si>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</si>
  <si>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</si>
  <si>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</si>
  <si>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</si>
  <si>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</si>
  <si>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</si>
  <si>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</si>
  <si>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</si>
  <si>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</si>
  <si>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</si>
  <si>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</si>
  <si>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</si>
  <si>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</si>
  <si>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</si>
  <si>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</si>
  <si>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</si>
  <si>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</si>
  <si>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</si>
  <si>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</si>
  <si>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</si>
  <si>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</si>
  <si>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</si>
  <si>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</si>
  <si>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</si>
  <si>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</si>
  <si>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</si>
  <si>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</si>
  <si>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</si>
  <si>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</si>
  <si>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</si>
  <si>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</si>
  <si>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</si>
  <si>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</si>
  <si>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</si>
  <si>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</si>
  <si>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</si>
  <si>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</si>
  <si>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</si>
  <si>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</si>
  <si>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</si>
  <si>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</si>
  <si>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</si>
  <si>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</si>
  <si>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</si>
  <si>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</si>
  <si>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</si>
  <si>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</si>
  <si>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</si>
  <si>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</si>
  <si>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</si>
  <si>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</si>
  <si>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</si>
  <si>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</si>
  <si>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</si>
  <si>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</si>
  <si>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</si>
  <si>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</si>
  <si>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</si>
  <si>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</si>
  <si>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</si>
  <si>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</si>
  <si>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</si>
  <si>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</si>
  <si>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</si>
  <si>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</si>
  <si>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</si>
  <si>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</si>
  <si>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</si>
  <si>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</si>
  <si>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</si>
  <si>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</si>
  <si>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</si>
  <si>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</si>
  <si>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</si>
  <si>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</si>
  <si>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</si>
  <si>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</si>
  <si>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</si>
  <si>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</si>
  <si>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</si>
  <si>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</si>
  <si>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</si>
  <si>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</si>
  <si>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</si>
  <si>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</si>
  <si>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</si>
  <si>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</si>
  <si>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</si>
  <si>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</si>
  <si>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</si>
  <si>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</si>
  <si>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</si>
  <si>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</si>
  <si>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</si>
  <si>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</si>
  <si>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</si>
  <si>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</si>
  <si>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</si>
  <si>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</si>
  <si>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</si>
  <si>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</si>
  <si>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</si>
  <si>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</si>
  <si>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</si>
  <si>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</si>
  <si>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</si>
  <si>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</si>
  <si>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</si>
  <si>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</si>
  <si>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</si>
  <si>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</si>
  <si>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</si>
  <si>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</si>
  <si>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</si>
  <si>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</si>
  <si>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</si>
  <si>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</si>
  <si>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</si>
  <si>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</si>
  <si>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</si>
  <si>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</si>
  <si>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</si>
  <si>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</si>
  <si>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</si>
  <si>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</si>
  <si>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</si>
  <si>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</si>
  <si>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</si>
  <si>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</si>
  <si>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</si>
  <si>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</si>
  <si>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</si>
  <si>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</si>
  <si>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</si>
  <si>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</si>
  <si>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</si>
  <si>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</si>
  <si>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</si>
  <si>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</si>
  <si>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</si>
  <si>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</si>
  <si>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</si>
  <si>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</si>
  <si>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</si>
  <si>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</si>
  <si>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</si>
  <si>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</si>
  <si>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</si>
  <si>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</si>
  <si>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</si>
  <si>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</si>
  <si>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</si>
  <si>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</si>
  <si>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</si>
  <si>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</si>
  <si>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</si>
  <si>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</si>
  <si>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</si>
  <si>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</si>
  <si>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</si>
  <si>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</si>
  <si>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</si>
  <si>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</si>
  <si>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</si>
  <si>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</si>
  <si>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</si>
  <si>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</si>
  <si>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</si>
  <si>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</si>
  <si>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</si>
  <si>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</si>
  <si>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</si>
  <si>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</si>
  <si>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</si>
  <si>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</si>
  <si>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</si>
  <si>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</si>
  <si>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</si>
  <si>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</si>
  <si>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</si>
  <si>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</si>
  <si>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</si>
  <si>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</si>
  <si>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</si>
  <si>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</si>
  <si>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</si>
  <si>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</si>
  <si>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</si>
  <si>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</si>
  <si>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</si>
  <si>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</si>
  <si>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</si>
  <si>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</si>
  <si>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</si>
  <si>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</si>
  <si>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</si>
  <si>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</si>
  <si>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</si>
  <si>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</si>
  <si>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</si>
  <si>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</si>
  <si>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</si>
  <si>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</si>
  <si>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</si>
  <si>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</si>
  <si>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</si>
  <si>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</si>
  <si>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</si>
  <si>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</si>
  <si>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</si>
  <si>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</si>
  <si>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</si>
  <si>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</si>
  <si>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</si>
  <si>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</si>
  <si>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</si>
  <si>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</si>
  <si>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</si>
  <si>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</si>
  <si>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</si>
  <si>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</si>
  <si>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</si>
  <si>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</si>
  <si>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</si>
  <si>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</si>
  <si>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</si>
  <si>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</si>
  <si>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</si>
  <si>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</si>
  <si>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</si>
  <si>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</si>
  <si>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</si>
  <si>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</si>
  <si>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</si>
  <si>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</si>
  <si>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</si>
  <si>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</si>
  <si>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</si>
  <si>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</si>
  <si>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</si>
  <si>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</si>
  <si>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</si>
  <si>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</si>
  <si>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</si>
  <si>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</si>
  <si>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</si>
  <si>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</si>
  <si>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</si>
  <si>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</si>
  <si>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</si>
  <si>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</si>
  <si>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</si>
  <si>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</si>
  <si>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</si>
  <si>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</si>
  <si>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</si>
  <si>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</si>
  <si>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</si>
  <si>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</si>
  <si>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</si>
  <si>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</si>
  <si>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</si>
  <si>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</si>
  <si>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</si>
  <si>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</si>
  <si>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</si>
  <si>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</si>
  <si>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</si>
  <si>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</si>
  <si>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</si>
  <si>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</si>
  <si>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</si>
  <si>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</si>
  <si>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</si>
  <si>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</si>
  <si>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</si>
  <si>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</si>
  <si>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</si>
  <si>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</si>
  <si>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</si>
  <si>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</si>
  <si>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</si>
  <si>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</si>
  <si>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</si>
  <si>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</si>
  <si>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</si>
  <si>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</si>
  <si>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</si>
  <si>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</si>
  <si>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</si>
  <si>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</si>
  <si>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</si>
  <si>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</si>
  <si>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</si>
  <si>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</si>
  <si>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</si>
  <si>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</si>
  <si>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</si>
  <si>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</si>
  <si>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</si>
  <si>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</si>
  <si>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</si>
  <si>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</si>
  <si>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</si>
  <si>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</si>
  <si>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</si>
  <si>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</si>
  <si>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</si>
  <si>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</si>
  <si>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</si>
  <si>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</si>
  <si>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</si>
  <si>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</si>
  <si>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</si>
  <si>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</si>
  <si>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</si>
  <si>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</si>
  <si>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</si>
  <si>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</si>
  <si>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</si>
  <si>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</si>
  <si>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</si>
  <si>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</si>
  <si>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</si>
  <si>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</si>
  <si>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</si>
  <si>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</si>
  <si>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</si>
  <si>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</si>
  <si>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</si>
  <si>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</si>
  <si>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</si>
  <si>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</si>
  <si>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</si>
  <si>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</si>
  <si>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</si>
  <si>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</si>
  <si>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</si>
  <si>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</si>
  <si>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</si>
  <si>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</si>
  <si>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</si>
  <si>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</si>
  <si>
    <t>HF</t>
    <phoneticPr fontId="2" type="noConversion"/>
  </si>
  <si>
    <t>transit</t>
    <phoneticPr fontId="2" type="noConversion"/>
  </si>
  <si>
    <t>ST27</t>
    <phoneticPr fontId="2" type="noConversion"/>
  </si>
  <si>
    <t>CTD/GC</t>
    <phoneticPr fontId="2" type="noConversion"/>
  </si>
  <si>
    <t>ST28</t>
    <phoneticPr fontId="2" type="noConversion"/>
  </si>
  <si>
    <t>ST29</t>
    <phoneticPr fontId="2" type="noConversion"/>
  </si>
  <si>
    <t>MV420</t>
    <phoneticPr fontId="2" type="noConversion"/>
  </si>
  <si>
    <t>K6</t>
    <phoneticPr fontId="2" type="noConversion"/>
  </si>
  <si>
    <t>gas flare</t>
    <phoneticPr fontId="2" type="noConversion"/>
  </si>
  <si>
    <t>ST30</t>
    <phoneticPr fontId="2" type="noConversion"/>
  </si>
  <si>
    <t>CTD/GC/MC</t>
    <phoneticPr fontId="2" type="noConversion"/>
  </si>
  <si>
    <t>reference site (MV420)</t>
    <phoneticPr fontId="2" type="noConversion"/>
  </si>
  <si>
    <t>-134d3.3547</t>
    <phoneticPr fontId="2" type="noConversion"/>
  </si>
  <si>
    <t>70d56.1295</t>
    <phoneticPr fontId="2" type="noConversion"/>
  </si>
  <si>
    <t>-135d20.0560</t>
  </si>
  <si>
    <t>MC/GC</t>
    <phoneticPr fontId="2" type="noConversion"/>
  </si>
  <si>
    <t>ST31</t>
    <phoneticPr fontId="2" type="noConversion"/>
  </si>
  <si>
    <t>ST32</t>
    <phoneticPr fontId="2" type="noConversion"/>
  </si>
  <si>
    <t>-135d33.8775</t>
    <phoneticPr fontId="2" type="noConversion"/>
  </si>
  <si>
    <t>-135d33.8036</t>
    <phoneticPr fontId="2" type="noConversion"/>
  </si>
  <si>
    <t>-135d33.8813</t>
    <phoneticPr fontId="2" type="noConversion"/>
  </si>
  <si>
    <t>70d47.4602</t>
    <phoneticPr fontId="2" type="noConversion"/>
  </si>
  <si>
    <t>70d47.3958</t>
    <phoneticPr fontId="2" type="noConversion"/>
  </si>
  <si>
    <t>70d47.3589</t>
    <phoneticPr fontId="2" type="noConversion"/>
  </si>
  <si>
    <t>-135d31.4030</t>
    <phoneticPr fontId="2" type="noConversion"/>
  </si>
  <si>
    <t>70d46.7260</t>
    <phoneticPr fontId="2" type="noConversion"/>
  </si>
  <si>
    <t>70d47.4059</t>
  </si>
  <si>
    <t>-135d33.6591</t>
  </si>
  <si>
    <t>CTD/MC/GC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</si>
</sst>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"/>
  <sheetViews>
    <sheetView tabSelected="1" zoomScale="85" zoomScaleNormal="85" workbookViewId="0">
      <pane ySplit="5" topLeftCell="A257" activePane="bottomLeft" state="frozen"/>
      <selection pane="bottomLeft" activeCell="F258" sqref="F258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45904.829223842593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hidden="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8" spans="1:10" ht="35.1" hidden="1" customHeight="1" x14ac:dyDescent="0.3"/>
    <row r="249" spans="1:10" ht="35.1" hidden="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0" spans="1:10" ht="35.1" hidden="1" customHeight="1" x14ac:dyDescent="0.3"/>
    <row r="251" spans="1:10" ht="35.1" hidden="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2" spans="1:10" ht="35.1" hidden="1" customHeight="1" x14ac:dyDescent="0.3"/>
    <row r="253" spans="1:10" ht="35.1" hidden="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45904.333333333336</v>
      </c>
      <c r="H253" s="3">
        <v>4</v>
      </c>
    </row>
    <row r="254" spans="1:10" ht="35.1" hidden="1" customHeight="1" x14ac:dyDescent="0.3"/>
    <row r="255" spans="1:10" ht="35.1" hidden="1" customHeight="1" x14ac:dyDescent="0.3"/>
    <row r="256" spans="1:10" ht="35.1" hidden="1" customHeight="1" x14ac:dyDescent="0.3">
      <c r="A256" s="3" t="s">
        <v>414</v>
      </c>
      <c r="B256" s="3">
        <v>1</v>
      </c>
      <c r="C256" s="3" t="s">
        <v>493</v>
      </c>
      <c r="D256" s="20">
        <v>45904.375</v>
      </c>
      <c r="E256" s="4">
        <f>D256+TIME(INT(H256),(H256-INT(H256))*60,0)+DAY(INT(H256/24))</f>
        <v>45904.583333333336</v>
      </c>
      <c r="F256" s="24"/>
      <c r="G256" s="24"/>
      <c r="H256" s="3">
        <v>5</v>
      </c>
    </row>
    <row r="257" spans="1:12" ht="35.1" customHeight="1" x14ac:dyDescent="0.3">
      <c r="A257" s="26" t="s">
        <v>506</v>
      </c>
      <c r="B257" s="3">
        <v>1</v>
      </c>
      <c r="C257" s="3" t="s">
        <v>412</v>
      </c>
      <c r="D257" s="20">
        <f>E256</f>
        <v>45904.583333333336</v>
      </c>
      <c r="E257" s="4"/>
      <c r="F257" s="24" t="s">
        <v>526</v>
      </c>
      <c r="G257" s="24" t="s">
        <v>529</v>
      </c>
      <c r="L257" s="3" t="s">
        <v>514</v>
      </c>
    </row>
    <row r="258" spans="1:12" ht="35.1" customHeight="1" x14ac:dyDescent="0.3">
      <c r="A258" s="28"/>
      <c r="B258" s="3">
        <v>2</v>
      </c>
      <c r="C258" s="3" t="s">
        <v>508</v>
      </c>
      <c r="D258" s="20"/>
      <c r="E258" s="4"/>
      <c r="F258" s="24"/>
      <c r="G258" s="24"/>
      <c r="H258" s="33"/>
    </row>
    <row r="259" spans="1:12" ht="35.1" customHeight="1" x14ac:dyDescent="0.3">
      <c r="A259" s="3" t="s">
        <v>510</v>
      </c>
      <c r="B259" s="3">
        <v>1</v>
      </c>
      <c r="C259" s="3" t="s">
        <v>508</v>
      </c>
      <c r="D259" s="20"/>
      <c r="E259" s="4"/>
      <c r="F259" s="24" t="s">
        <v>527</v>
      </c>
      <c r="G259" s="24" t="s">
        <v>530</v>
      </c>
      <c r="H259" s="33"/>
    </row>
    <row r="260" spans="1:12" ht="35.1" customHeight="1" x14ac:dyDescent="0.3">
      <c r="A260" s="3" t="s">
        <v>512</v>
      </c>
      <c r="B260" s="3">
        <v>1</v>
      </c>
      <c r="C260" s="3" t="s">
        <v>508</v>
      </c>
      <c r="D260" s="20"/>
      <c r="E260" s="4">
        <f>D257+TIME(INT(H260),(H260-INT(H260))*60,0)+DAY(INT(H260/24))</f>
        <v>45904.916666666672</v>
      </c>
      <c r="F260" s="24" t="s">
        <v>528</v>
      </c>
      <c r="G260" s="24" t="s">
        <v>531</v>
      </c>
      <c r="H260" s="25">
        <v>8</v>
      </c>
    </row>
    <row r="261" spans="1:12" ht="35.1" customHeight="1" x14ac:dyDescent="0.3">
      <c r="A261" s="3" t="s">
        <v>513</v>
      </c>
      <c r="C261" s="3" t="s">
        <v>523</v>
      </c>
      <c r="D261" s="20">
        <f>E260</f>
        <v>45904.916666666672</v>
      </c>
      <c r="E261" s="4">
        <f>D261+TIME(INT(H261),(H261-INT(H261))*60,0)+DAY(INT(H261/24))</f>
        <v>45905.000000000007</v>
      </c>
      <c r="F261" s="24" t="s">
        <v>535</v>
      </c>
      <c r="G261" s="24" t="s">
        <v>534</v>
      </c>
      <c r="H261" s="3">
        <v>2</v>
      </c>
      <c r="L261" s="3" t="s">
        <v>514</v>
      </c>
    </row>
    <row r="262" spans="1:12" ht="35.1" customHeight="1" x14ac:dyDescent="0.3">
      <c r="A262" s="3" t="s">
        <v>517</v>
      </c>
      <c r="C262" s="3" t="s">
        <v>536</v>
      </c>
      <c r="D262" s="20">
        <f t="shared" ref="D258:D266" si="7">E261</f>
        <v>45905.000000000007</v>
      </c>
      <c r="E262" s="4">
        <f>D262+TIME(INT(H262),(H262-INT(H262))*60,0)+DAY(INT(H262/24))</f>
        <v>45905.125000000007</v>
      </c>
      <c r="F262" s="24" t="s">
        <v>532</v>
      </c>
      <c r="G262" s="24" t="s">
        <v>533</v>
      </c>
      <c r="H262" s="3">
        <v>3</v>
      </c>
      <c r="L262" s="3" t="s">
        <v>519</v>
      </c>
    </row>
    <row r="263" spans="1:12" ht="35.1" customHeight="1" x14ac:dyDescent="0.3">
      <c r="A263" s="3" t="s">
        <v>509</v>
      </c>
      <c r="D263" s="20">
        <f t="shared" si="7"/>
        <v>45905.125000000007</v>
      </c>
      <c r="E263" s="4">
        <f>D263+TIME(INT(H263),(H263-INT(H263))*60,0)+DAY(INT(H263/24))</f>
        <v>45905.250000000007</v>
      </c>
      <c r="F263" s="24"/>
      <c r="G263" s="24"/>
      <c r="H263" s="3">
        <v>3</v>
      </c>
    </row>
    <row r="264" spans="1:12" ht="35.1" customHeight="1" x14ac:dyDescent="0.3">
      <c r="A264" s="3" t="s">
        <v>524</v>
      </c>
      <c r="C264" s="3" t="s">
        <v>511</v>
      </c>
      <c r="D264" s="20">
        <f t="shared" si="7"/>
        <v>45905.250000000007</v>
      </c>
      <c r="E264" s="4">
        <f>D264+TIME(INT(H264),(H264-INT(H264))*60,0)+DAY(INT(H264/24))</f>
        <v>45905.333333333343</v>
      </c>
      <c r="F264" s="24" t="s">
        <v>520</v>
      </c>
      <c r="G264" s="24" t="s">
        <v>521</v>
      </c>
      <c r="H264" s="3">
        <v>2</v>
      </c>
      <c r="L264" s="3" t="s">
        <v>515</v>
      </c>
    </row>
    <row r="265" spans="1:12" ht="35.1" customHeight="1" x14ac:dyDescent="0.3">
      <c r="A265" s="3" t="s">
        <v>509</v>
      </c>
      <c r="D265" s="20">
        <f t="shared" si="7"/>
        <v>45905.333333333343</v>
      </c>
      <c r="E265" s="4">
        <f>D265+TIME(INT(H265),(H265-INT(H265))*60,0)+DAY(INT(H265/24))</f>
        <v>45905.500000000007</v>
      </c>
      <c r="F265" s="24"/>
      <c r="G265" s="24"/>
      <c r="H265" s="3">
        <v>4</v>
      </c>
    </row>
    <row r="266" spans="1:12" ht="35.1" customHeight="1" x14ac:dyDescent="0.3">
      <c r="A266" s="3" t="s">
        <v>525</v>
      </c>
      <c r="C266" s="3" t="s">
        <v>518</v>
      </c>
      <c r="D266" s="20">
        <f t="shared" si="7"/>
        <v>45905.500000000007</v>
      </c>
      <c r="E266" s="4">
        <f>D266+TIME(INT(H266),(H266-INT(H266))*60,0)+DAY(INT(H266/24))</f>
        <v>45905.583333333343</v>
      </c>
      <c r="F266" s="24" t="s">
        <v>522</v>
      </c>
      <c r="G266" s="24" t="s">
        <v>503</v>
      </c>
      <c r="H266" s="3">
        <v>2</v>
      </c>
      <c r="L266" s="3" t="s">
        <v>516</v>
      </c>
    </row>
    <row r="267" spans="1:12" ht="35.1" customHeight="1" x14ac:dyDescent="0.3">
      <c r="F267" s="24"/>
      <c r="G267" s="24"/>
    </row>
    <row r="268" spans="1:12" ht="35.1" customHeight="1" x14ac:dyDescent="0.3">
      <c r="F268" s="24"/>
      <c r="G268" s="24"/>
    </row>
    <row r="269" spans="1:12" ht="35.1" customHeight="1" x14ac:dyDescent="0.3">
      <c r="F269" s="24"/>
      <c r="G269" s="24"/>
    </row>
    <row r="270" spans="1:12" ht="35.1" customHeight="1" x14ac:dyDescent="0.3">
      <c r="F270" s="24"/>
      <c r="G270" s="24"/>
    </row>
    <row r="271" spans="1:12" ht="35.1" customHeight="1" x14ac:dyDescent="0.3">
      <c r="F271" s="24"/>
      <c r="G271" s="24"/>
    </row>
    <row r="272" spans="1:12" ht="35.1" customHeight="1" x14ac:dyDescent="0.3">
      <c r="F272" s="24"/>
      <c r="G272" s="24"/>
    </row>
    <row r="273" spans="6:7" ht="35.1" customHeight="1" x14ac:dyDescent="0.3">
      <c r="F273" s="24"/>
      <c r="G273" s="24"/>
    </row>
    <row r="310" spans="3:12" ht="35.1" customHeight="1" x14ac:dyDescent="0.3">
      <c r="C310" s="11"/>
      <c r="D310" s="4" t="e">
        <f>#REF!</f>
        <v>#REF!</v>
      </c>
      <c r="E310" s="4" t="e">
        <f>D310+TIME(INT(H310),(H310-INT(H310))*60,0)</f>
        <v>#REF!</v>
      </c>
      <c r="F310" s="8"/>
      <c r="G310" s="8"/>
      <c r="H310" s="11">
        <f>I310/J310</f>
        <v>5</v>
      </c>
      <c r="I310" s="11">
        <v>50</v>
      </c>
      <c r="J310" s="11">
        <v>10</v>
      </c>
      <c r="K310" s="11"/>
      <c r="L310" s="11"/>
    </row>
    <row r="311" spans="3:12" ht="35.1" customHeight="1" x14ac:dyDescent="0.3">
      <c r="C311" s="11" t="s">
        <v>130</v>
      </c>
      <c r="D311" s="4" t="e">
        <f>E310</f>
        <v>#REF!</v>
      </c>
      <c r="E311" s="4" t="e">
        <f>D311+TIME(INT(H311),(H311-INT(H311))*60,0)</f>
        <v>#REF!</v>
      </c>
      <c r="F311" s="8" t="s">
        <v>141</v>
      </c>
      <c r="G311" s="8" t="s">
        <v>142</v>
      </c>
      <c r="H311" s="11"/>
      <c r="I311" s="11"/>
      <c r="J311" s="11"/>
      <c r="K311" s="11"/>
      <c r="L311" s="11" t="s">
        <v>132</v>
      </c>
    </row>
    <row r="312" spans="3:12" ht="35.1" customHeight="1" x14ac:dyDescent="0.3">
      <c r="C312" s="11"/>
      <c r="D312" s="4"/>
      <c r="E312" s="4"/>
      <c r="F312" s="8" t="s">
        <v>143</v>
      </c>
      <c r="G312" s="8" t="s">
        <v>144</v>
      </c>
      <c r="H312" s="11"/>
      <c r="I312" s="11"/>
      <c r="J312" s="11"/>
      <c r="K312" s="11"/>
      <c r="L312" s="11" t="s">
        <v>133</v>
      </c>
    </row>
  </sheetData>
  <mergeCells count="15">
    <mergeCell ref="A257:A258"/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M20" sqref="M20:N20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-135.33463222301901</v>
      </c>
      <c r="F5">
        <v>70.403571164416206</v>
      </c>
      <c r="G5" s="1"/>
      <c r="H5" s="1">
        <f>ROUNDDOWN(E5,0)</f>
        <v>-135</v>
      </c>
      <c r="I5" s="1">
        <f>ABS((E5-H5)*60)</f>
        <v>20.077933381140838</v>
      </c>
      <c r="J5" s="1">
        <f>ROUNDDOWN(F5,0)</f>
        <v>70</v>
      </c>
      <c r="K5" s="1">
        <f>ABS((J5-F5)*60)</f>
        <v>24.21426986497238</v>
      </c>
      <c r="L5" s="1"/>
      <c r="M5" t="str">
        <f>CONCATENATE(H5,"d",ROUND(I5,4))</f>
        <v>-135d20.0779</v>
      </c>
      <c r="N5" t="str">
        <f>CONCATENATE(J5,"d",ROUND(K5,4))</f>
        <v>70d24.2143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-135.33571861364999</v>
      </c>
      <c r="F6">
        <v>70.404371139940196</v>
      </c>
      <c r="G6" s="1"/>
      <c r="H6" s="1">
        <f t="shared" ref="H6:H8" si="0">ROUNDDOWN(E6,0)</f>
        <v>-135</v>
      </c>
      <c r="I6" s="1">
        <f t="shared" ref="I6:I8" si="1">ABS((E6-H6)*60)</f>
        <v>20.14311681899926</v>
      </c>
      <c r="J6" s="1">
        <f t="shared" ref="J6:J8" si="2">ROUNDDOWN(F6,0)</f>
        <v>70</v>
      </c>
      <c r="K6" s="1">
        <f t="shared" ref="K6:K8" si="3">ABS((J6-F6)*60)</f>
        <v>24.262268396411741</v>
      </c>
      <c r="L6" s="1"/>
      <c r="M6" t="str">
        <f t="shared" ref="M6:M31" si="4">CONCATENATE(H6,"d",ROUND(I6,4))</f>
        <v>-135d20.1431</v>
      </c>
      <c r="N6" t="str">
        <f t="shared" ref="N6:N31" si="5">CONCATENATE(J6,"d",ROUND(K6,4))</f>
        <v>70d24.2623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-135.335238503515</v>
      </c>
      <c r="F7">
        <v>70.404444590608193</v>
      </c>
      <c r="G7" s="1"/>
      <c r="H7" s="1">
        <f t="shared" si="0"/>
        <v>-135</v>
      </c>
      <c r="I7" s="1">
        <f t="shared" si="1"/>
        <v>20.114310210900044</v>
      </c>
      <c r="J7" s="1">
        <f t="shared" si="2"/>
        <v>70</v>
      </c>
      <c r="K7" s="1">
        <f t="shared" si="3"/>
        <v>24.266675436491596</v>
      </c>
      <c r="L7" s="1"/>
      <c r="M7" t="str">
        <f t="shared" si="4"/>
        <v>-135d20.1143</v>
      </c>
      <c r="N7" t="str">
        <f t="shared" si="5"/>
        <v>70d24.2667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-135.33415212870599</v>
      </c>
      <c r="F8">
        <v>70.403644611858397</v>
      </c>
      <c r="G8" s="1"/>
      <c r="H8" s="1">
        <f t="shared" si="0"/>
        <v>-135</v>
      </c>
      <c r="I8" s="1">
        <f t="shared" si="1"/>
        <v>20.049127722359685</v>
      </c>
      <c r="J8" s="1">
        <f t="shared" si="2"/>
        <v>70</v>
      </c>
      <c r="K8" s="1">
        <f t="shared" si="3"/>
        <v>24.218676711503804</v>
      </c>
      <c r="L8" s="1"/>
      <c r="M8" t="str">
        <f t="shared" si="4"/>
        <v>-135d20.0491</v>
      </c>
      <c r="N8" t="str">
        <f t="shared" si="5"/>
        <v>70d24.2187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-135.33367203072601</v>
      </c>
      <c r="F9">
        <v>70.403718057966103</v>
      </c>
      <c r="G9" s="1"/>
      <c r="H9" s="1">
        <f t="shared" ref="H9:H31" si="6">ROUNDDOWN(E9,0)</f>
        <v>-135</v>
      </c>
      <c r="I9" s="1">
        <f t="shared" ref="I9:I31" si="7">ABS((E9-H9)*60)</f>
        <v>20.020321843560396</v>
      </c>
      <c r="J9" s="1">
        <f t="shared" ref="J9:J31" si="8">ROUNDDOWN(F9,0)</f>
        <v>70</v>
      </c>
      <c r="K9" s="1">
        <f t="shared" ref="K9:K31" si="9">ABS((J9-F9)*60)</f>
        <v>24.223083477966156</v>
      </c>
      <c r="L9" s="1"/>
      <c r="M9" t="str">
        <f t="shared" si="4"/>
        <v>-135d20.0203</v>
      </c>
      <c r="N9" t="str">
        <f t="shared" si="5"/>
        <v>70d24.2231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-135.33475838971199</v>
      </c>
      <c r="F10">
        <v>70.404518039941607</v>
      </c>
      <c r="G10" s="1"/>
      <c r="H10" s="1">
        <f t="shared" si="6"/>
        <v>-135</v>
      </c>
      <c r="I10" s="1">
        <f t="shared" si="7"/>
        <v>20.085503382719594</v>
      </c>
      <c r="J10" s="1">
        <f t="shared" si="8"/>
        <v>70</v>
      </c>
      <c r="K10" s="1">
        <f t="shared" si="9"/>
        <v>24.271082396496411</v>
      </c>
      <c r="L10" s="1"/>
      <c r="M10" t="str">
        <f t="shared" si="4"/>
        <v>-135d20.0855</v>
      </c>
      <c r="N10" t="str">
        <f t="shared" si="5"/>
        <v>70d24.2711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-135.33427827224199</v>
      </c>
      <c r="F11">
        <v>70.404591487940394</v>
      </c>
      <c r="G11" s="1"/>
      <c r="H11" s="1">
        <f t="shared" si="6"/>
        <v>-135</v>
      </c>
      <c r="I11" s="1">
        <f t="shared" si="7"/>
        <v>20.056696334519302</v>
      </c>
      <c r="J11" s="1">
        <f t="shared" si="8"/>
        <v>70</v>
      </c>
      <c r="K11" s="1">
        <f t="shared" si="9"/>
        <v>24.275489276423627</v>
      </c>
      <c r="L11" s="1"/>
      <c r="M11" t="str">
        <f t="shared" si="4"/>
        <v>-135d20.0567</v>
      </c>
      <c r="N11" t="str">
        <f t="shared" si="5"/>
        <v>70d24.2755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-135.33319192907899</v>
      </c>
      <c r="F12">
        <v>70.403791502738997</v>
      </c>
      <c r="H12" s="1">
        <f t="shared" si="6"/>
        <v>-135</v>
      </c>
      <c r="I12" s="1">
        <f t="shared" si="7"/>
        <v>19.991515744739559</v>
      </c>
      <c r="J12" s="1">
        <f t="shared" si="8"/>
        <v>70</v>
      </c>
      <c r="K12" s="1">
        <f t="shared" si="9"/>
        <v>24.227490164339827</v>
      </c>
      <c r="L12" s="1"/>
      <c r="M12" t="str">
        <f t="shared" si="4"/>
        <v>-135d19.9915</v>
      </c>
      <c r="N12" t="str">
        <f t="shared" si="5"/>
        <v>70d24.2275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-135.33271182376399</v>
      </c>
      <c r="F13">
        <v>70.403864946177407</v>
      </c>
      <c r="H13" s="1">
        <f t="shared" si="6"/>
        <v>-135</v>
      </c>
      <c r="I13" s="1">
        <f t="shared" si="7"/>
        <v>19.962709425839193</v>
      </c>
      <c r="J13" s="1">
        <f t="shared" si="8"/>
        <v>70</v>
      </c>
      <c r="K13" s="1">
        <f t="shared" si="9"/>
        <v>24.231896770644425</v>
      </c>
      <c r="L13" s="1"/>
      <c r="M13" t="str">
        <f t="shared" si="4"/>
        <v>-135d19.9627</v>
      </c>
      <c r="N13" t="str">
        <f t="shared" si="5"/>
        <v>70d24.2319</v>
      </c>
      <c r="Q13" s="18"/>
      <c r="R13" s="18"/>
      <c r="S13" s="18"/>
      <c r="T13" s="18"/>
      <c r="U13" s="18"/>
      <c r="V13" s="18"/>
    </row>
    <row r="14" spans="1:22" x14ac:dyDescent="0.3">
      <c r="E14">
        <v>-135.33379815110399</v>
      </c>
      <c r="F14">
        <v>70.404664934604398</v>
      </c>
      <c r="H14" s="1">
        <f t="shared" si="6"/>
        <v>-135</v>
      </c>
      <c r="I14" s="1">
        <f t="shared" si="7"/>
        <v>20.027889066239482</v>
      </c>
      <c r="J14" s="1">
        <f t="shared" si="8"/>
        <v>70</v>
      </c>
      <c r="K14" s="1">
        <f t="shared" si="9"/>
        <v>24.279896076263867</v>
      </c>
      <c r="L14" s="1"/>
      <c r="M14" t="str">
        <f t="shared" si="4"/>
        <v>-135d20.0279</v>
      </c>
      <c r="N14" t="str">
        <f t="shared" si="5"/>
        <v>70d24.2799</v>
      </c>
      <c r="Q14" s="18"/>
      <c r="R14" s="18"/>
      <c r="S14" s="18"/>
      <c r="T14" s="18"/>
      <c r="U14" s="18"/>
      <c r="V14" s="18"/>
    </row>
    <row r="15" spans="1:22" x14ac:dyDescent="0.3">
      <c r="E15">
        <v>-135.333318026298</v>
      </c>
      <c r="F15">
        <v>70.404738379933804</v>
      </c>
      <c r="H15" s="1">
        <f t="shared" si="6"/>
        <v>-135</v>
      </c>
      <c r="I15" s="1">
        <f t="shared" si="7"/>
        <v>19.999081577880133</v>
      </c>
      <c r="J15" s="1">
        <f t="shared" si="8"/>
        <v>70</v>
      </c>
      <c r="K15" s="1">
        <f t="shared" si="9"/>
        <v>24.284302796028214</v>
      </c>
      <c r="L15" s="1"/>
      <c r="M15" t="str">
        <f t="shared" si="4"/>
        <v>-135d19.9991</v>
      </c>
      <c r="N15" t="str">
        <f t="shared" si="5"/>
        <v>70d24.2843</v>
      </c>
      <c r="Q15" s="18"/>
      <c r="R15" s="18"/>
      <c r="S15" s="18"/>
      <c r="T15" s="18"/>
      <c r="U15" s="18"/>
      <c r="V15" s="18"/>
    </row>
    <row r="16" spans="1:22" x14ac:dyDescent="0.3">
      <c r="E16">
        <v>-135.33223171478301</v>
      </c>
      <c r="F16">
        <v>70.403938388281105</v>
      </c>
      <c r="H16" s="1">
        <f t="shared" si="6"/>
        <v>-135</v>
      </c>
      <c r="I16" s="1">
        <f t="shared" si="7"/>
        <v>19.933902886980377</v>
      </c>
      <c r="J16" s="1">
        <f t="shared" si="8"/>
        <v>70</v>
      </c>
      <c r="K16" s="1">
        <f t="shared" si="9"/>
        <v>24.236303296866311</v>
      </c>
      <c r="L16" s="1"/>
      <c r="M16" t="str">
        <f t="shared" si="4"/>
        <v>-135d19.9339</v>
      </c>
      <c r="N16" t="str">
        <f t="shared" si="5"/>
        <v>70d24.2363</v>
      </c>
      <c r="Q16" s="18"/>
      <c r="R16" s="18"/>
      <c r="S16" s="18"/>
      <c r="T16" s="18"/>
      <c r="U16" s="18"/>
      <c r="V16" s="18"/>
    </row>
    <row r="17" spans="5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5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5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5:22" x14ac:dyDescent="0.3">
      <c r="E20">
        <v>-135.5609853</v>
      </c>
      <c r="F20">
        <v>70.790097669999994</v>
      </c>
      <c r="H20" s="1">
        <f t="shared" si="6"/>
        <v>-135</v>
      </c>
      <c r="I20" s="1">
        <f t="shared" si="7"/>
        <v>33.659117999999921</v>
      </c>
      <c r="J20" s="1">
        <f t="shared" si="8"/>
        <v>70</v>
      </c>
      <c r="K20" s="1">
        <f t="shared" si="9"/>
        <v>47.405860199999665</v>
      </c>
      <c r="L20" s="1"/>
      <c r="M20" t="str">
        <f t="shared" si="4"/>
        <v>-135d33.6591</v>
      </c>
      <c r="N20" t="str">
        <f t="shared" si="5"/>
        <v>70d47.4059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H32" s="1">
        <f t="shared" ref="H32" si="16">ROUNDDOWN(E32,0)</f>
        <v>0</v>
      </c>
      <c r="I32" s="1">
        <f t="shared" ref="I32" si="17">ABS((E32-H32)*60)</f>
        <v>0</v>
      </c>
      <c r="J32" s="1">
        <f t="shared" ref="J32" si="18">ROUNDDOWN(F32,0)</f>
        <v>0</v>
      </c>
      <c r="K32" s="1">
        <f t="shared" ref="K32" si="19">ABS((J32-F32)*60)</f>
        <v>0</v>
      </c>
      <c r="L32" s="1"/>
      <c r="M32" t="str">
        <f t="shared" ref="M32" si="20">CONCATENATE(H32,"d",ROUND(I32,4))</f>
        <v>0d0</v>
      </c>
      <c r="N32" t="str">
        <f t="shared" ref="N32" si="21">CONCATENATE(J32,"d",ROUND(K32,4))</f>
        <v>0d0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H35" s="1">
        <f t="shared" ref="H35" si="22">ROUNDDOWN(E35,0)</f>
        <v>0</v>
      </c>
      <c r="I35" s="1">
        <f t="shared" ref="I35" si="23">ABS((E35-H35)*60)</f>
        <v>0</v>
      </c>
      <c r="J35" s="1">
        <f t="shared" ref="J35" si="24">ROUNDDOWN(F35,0)</f>
        <v>0</v>
      </c>
      <c r="K35" s="1">
        <f t="shared" ref="K35" si="25">ABS((J35-F35)*60)</f>
        <v>0</v>
      </c>
      <c r="L35" s="1"/>
      <c r="M35" t="str">
        <f t="shared" ref="M35" si="26">CONCATENATE(H35,"d",ROUND(I35,4))</f>
        <v>0d0</v>
      </c>
      <c r="N35" t="str">
        <f t="shared" ref="N35" si="27">CONCATENATE(J35,"d",ROUND(K35,4))</f>
        <v>0d0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/>
      <c r="F38" s="1"/>
      <c r="H38" s="1">
        <f t="shared" ref="H38" si="28">ROUNDDOWN(E38,0)</f>
        <v>0</v>
      </c>
      <c r="I38" s="1">
        <f t="shared" ref="I38" si="29">ABS((E38-H38)*60)</f>
        <v>0</v>
      </c>
      <c r="J38" s="1">
        <f t="shared" ref="J38" si="30">ROUNDDOWN(F38,0)</f>
        <v>0</v>
      </c>
      <c r="K38" s="1">
        <f t="shared" ref="K38" si="31">ABS((J38-F38)*60)</f>
        <v>0</v>
      </c>
      <c r="L38" s="1"/>
      <c r="M38" t="str">
        <f t="shared" ref="M38" si="32">CONCATENATE(H38,"d",ROUND(I38,4))</f>
        <v>0d0</v>
      </c>
      <c r="N38" t="str">
        <f t="shared" ref="N38" si="33">CONCATENATE(J38,"d",ROUND(K38,4))</f>
        <v>0d0</v>
      </c>
    </row>
    <row r="40" spans="5:22" x14ac:dyDescent="0.3">
      <c r="H40" s="1">
        <f t="shared" ref="H40" si="34">ROUNDDOWN(E40,0)</f>
        <v>0</v>
      </c>
      <c r="I40" s="1">
        <f t="shared" ref="I40" si="35">ABS((E40-H40)*60)</f>
        <v>0</v>
      </c>
      <c r="J40" s="1">
        <f t="shared" ref="J40" si="36">ROUNDDOWN(F40,0)</f>
        <v>0</v>
      </c>
      <c r="K40" s="1">
        <f t="shared" ref="K40" si="37">ABS((J40-F40)*60)</f>
        <v>0</v>
      </c>
      <c r="L40" s="1"/>
      <c r="M40" t="str">
        <f t="shared" ref="M40" si="38">CONCATENATE(H40,"d",ROUND(I40,4))</f>
        <v>0d0</v>
      </c>
      <c r="N40" t="str">
        <f t="shared" ref="N40" si="39">CONCATENATE(J40,"d",ROUND(K40,4))</f>
        <v>0d0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2025-09-05T02:36:34Z</cp:lastPrinted>
  <dcterms:created xsi:type="dcterms:W3CDTF">2022-08-26T03:24:43Z</dcterms:created>
  <dcterms:modified xsi:type="dcterms:W3CDTF">2025-09-05T04:01:59Z</dcterms:modified>
</cp:coreProperties>
</file>