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6" i="1" l="1"/>
  <c r="D257" i="1" s="1"/>
  <c r="E260" i="1" s="1"/>
  <c r="D261" i="1" s="1"/>
  <c r="D251" i="1"/>
  <c r="H251" i="1"/>
  <c r="J40" i="2"/>
  <c r="H40" i="2"/>
  <c r="E251" i="1" l="1"/>
  <c r="D253" i="1" s="1"/>
  <c r="E253" i="1" s="1"/>
  <c r="I40" i="2"/>
  <c r="M40" i="2" s="1"/>
  <c r="K40" i="2"/>
  <c r="N40" i="2" s="1"/>
  <c r="J38" i="2"/>
  <c r="H38" i="2"/>
  <c r="H243" i="1"/>
  <c r="E261" i="1" l="1"/>
  <c r="I38" i="2"/>
  <c r="M38" i="2" s="1"/>
  <c r="K38" i="2"/>
  <c r="N38" i="2" s="1"/>
  <c r="D262" i="1" l="1"/>
  <c r="E262" i="1" s="1"/>
  <c r="E263" i="1" s="1"/>
  <c r="D264" i="1" l="1"/>
  <c r="E264" i="1" s="1"/>
  <c r="D265" i="1" l="1"/>
  <c r="E265" i="1" s="1"/>
  <c r="D266" i="1" l="1"/>
  <c r="E266" i="1" s="1"/>
  <c r="D204" i="1" l="1"/>
  <c r="E204" i="1" s="1"/>
  <c r="D205" i="1" s="1"/>
  <c r="E205" i="1" s="1"/>
  <c r="D206" i="1" s="1"/>
  <c r="E206" i="1" s="1"/>
  <c r="D208" i="1" s="1"/>
  <c r="E243" i="1" s="1"/>
  <c r="J35" i="2" l="1"/>
  <c r="H35" i="2"/>
  <c r="E200" i="1"/>
  <c r="D202" i="1" s="1"/>
  <c r="H198" i="1"/>
  <c r="J32" i="2"/>
  <c r="H32" i="2"/>
  <c r="I32" i="2" s="1"/>
  <c r="E169" i="1"/>
  <c r="E198" i="1" l="1"/>
  <c r="I35" i="2"/>
  <c r="M35" i="2" s="1"/>
  <c r="K35" i="2"/>
  <c r="N35" i="2" s="1"/>
  <c r="K32" i="2"/>
  <c r="N32" i="2" s="1"/>
  <c r="M32" i="2"/>
  <c r="E164" i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310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310" i="1" l="1"/>
  <c r="E310" i="1" s="1"/>
  <c r="D311" i="1" s="1"/>
  <c r="E311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<sst xmlns="http://schemas.openxmlformats.org/spreadsheetml/2006/main" count="692" uniqueCount="537">
  <si>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</si>
  <si>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</si>
  <si>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</si>
  <si>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</si>
  <si>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</si>
  <si>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</si>
  <si>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</si>
  <si>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</si>
  <si>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</si>
  <si>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</si>
  <si>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</si>
  <si>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</si>
  <si>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</si>
  <si>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</si>
  <si>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</si>
  <si>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</si>
  <si>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</si>
  <si>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</si>
  <si>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</si>
  <si>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</si>
  <si>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</si>
  <si>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</si>
  <si>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</si>
  <si>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</si>
  <si>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</si>
  <si>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</si>
  <si>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</si>
  <si>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</si>
  <si>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</si>
  <si>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</si>
  <si>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</si>
  <si>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</si>
  <si>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</si>
  <si>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</si>
  <si>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</si>
  <si>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</si>
  <si>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</si>
  <si>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</si>
  <si>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</si>
  <si>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</si>
  <si>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</si>
  <si>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</si>
  <si>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</si>
  <si>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</si>
  <si>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</si>
  <si>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</si>
  <si>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</si>
  <si>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</si>
  <si>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</si>
  <si>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</si>
  <si>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</si>
  <si>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</si>
  <si>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</si>
  <si>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</si>
  <si>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</si>
  <si>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</si>
  <si>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</si>
  <si>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</si>
  <si>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</si>
  <si>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</si>
  <si>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</si>
  <si>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</si>
  <si>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</si>
  <si>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</si>
  <si>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</si>
  <si>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</si>
  <si>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</si>
  <si>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</si>
  <si>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</si>
  <si>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</si>
  <si>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</si>
  <si>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</si>
  <si>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</si>
  <si>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</si>
  <si>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</si>
  <si>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</si>
  <si>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</si>
  <si>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</si>
  <si>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</si>
  <si>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</si>
  <si>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</si>
  <si>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</si>
  <si>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</si>
  <si>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</si>
  <si>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</si>
  <si>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</si>
  <si>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</si>
  <si>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</si>
  <si>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</si>
  <si>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</si>
  <si>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</si>
  <si>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</si>
  <si>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</si>
  <si>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</si>
  <si>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</si>
  <si>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</si>
  <si>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</si>
  <si>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</si>
  <si>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</si>
  <si>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</si>
  <si>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</si>
  <si>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</si>
  <si>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</si>
  <si>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</si>
  <si>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</si>
  <si>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</si>
  <si>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</si>
  <si>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</si>
  <si>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</si>
  <si>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</si>
  <si>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</si>
  <si>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</si>
  <si>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</si>
  <si>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</si>
  <si>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</si>
  <si>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</si>
  <si>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</si>
  <si>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</si>
  <si>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</si>
  <si>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</si>
  <si>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</si>
  <si>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</si>
  <si>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</si>
  <si>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</si>
  <si>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</si>
  <si>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</si>
  <si>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</si>
  <si>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</si>
  <si>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</si>
  <si>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</si>
  <si>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</si>
  <si>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</si>
  <si>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</si>
  <si>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</si>
  <si>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</si>
  <si>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</si>
  <si>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</si>
  <si>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</si>
  <si>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</si>
  <si>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</si>
  <si>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</si>
  <si>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</si>
  <si>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</si>
  <si>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</si>
  <si>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</si>
  <si>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</si>
  <si>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</si>
  <si>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</si>
  <si>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</si>
  <si>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</si>
  <si>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</si>
  <si>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</si>
  <si>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</si>
  <si>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</si>
  <si>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</si>
  <si>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</si>
  <si>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</si>
  <si>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</si>
  <si>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</si>
  <si>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</si>
  <si>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</si>
  <si>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</si>
  <si>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</si>
  <si>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</si>
  <si>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</si>
  <si>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</si>
  <si>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</si>
  <si>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</si>
  <si>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</si>
  <si>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</si>
  <si>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</si>
  <si>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</si>
  <si>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</si>
  <si>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</si>
  <si>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</si>
  <si>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</si>
  <si>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</si>
  <si>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</si>
  <si>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</si>
  <si>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</si>
  <si>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</si>
  <si>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</si>
  <si>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</si>
  <si>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</si>
  <si>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</si>
  <si>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</si>
  <si>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</si>
  <si>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</si>
  <si>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</si>
  <si>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</si>
  <si>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</si>
  <si>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</si>
  <si>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</si>
  <si>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</si>
  <si>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</si>
  <si>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</si>
  <si>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</si>
  <si>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</si>
  <si>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</si>
  <si>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</si>
  <si>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</si>
  <si>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</si>
  <si>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</si>
  <si>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</si>
  <si>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</si>
  <si>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</si>
  <si>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</si>
  <si>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</si>
  <si>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</si>
  <si>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</si>
  <si>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</si>
  <si>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</si>
  <si>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</si>
  <si>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</si>
  <si>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</si>
  <si>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</si>
  <si>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</si>
  <si>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</si>
  <si>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</si>
  <si>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</si>
  <si>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</si>
  <si>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</si>
  <si>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</si>
  <si>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</si>
  <si>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</si>
  <si>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</si>
  <si>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</si>
  <si>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</si>
  <si>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</si>
  <si>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</si>
  <si>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</si>
  <si>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</si>
  <si>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</si>
  <si>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</si>
  <si>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</si>
  <si>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</si>
  <si>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</si>
  <si>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</si>
  <si>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</si>
  <si>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</si>
  <si>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</si>
  <si>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</si>
  <si>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</si>
  <si>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</si>
  <si>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</si>
  <si>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</si>
  <si>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</si>
  <si>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</si>
  <si>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</si>
  <si>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</si>
  <si>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</si>
  <si>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</si>
  <si>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</si>
  <si>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</si>
  <si>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</si>
  <si>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</si>
  <si>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</si>
  <si>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</si>
  <si>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</si>
  <si>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</si>
  <si>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</si>
  <si>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</si>
  <si>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</si>
  <si>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</si>
  <si>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</si>
  <si>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</si>
  <si>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</si>
  <si>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</si>
  <si>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</si>
  <si>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</si>
  <si>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</si>
  <si>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</si>
  <si>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</si>
  <si>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</si>
  <si>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</si>
  <si>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</si>
  <si>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</si>
  <si>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</si>
  <si>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</si>
  <si>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</si>
  <si>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</si>
  <si>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</si>
  <si>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</si>
  <si>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</si>
  <si>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</si>
  <si>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</si>
  <si>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</si>
  <si>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</si>
  <si>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</si>
  <si>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</si>
  <si>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</si>
  <si>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</si>
  <si>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</si>
  <si>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</si>
  <si>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</si>
  <si>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</si>
  <si>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</si>
  <si>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</si>
  <si>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</si>
  <si>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</si>
  <si>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</si>
  <si>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</si>
  <si>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</si>
  <si>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</si>
  <si>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</si>
  <si>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</si>
  <si>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</si>
  <si>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</si>
  <si>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</si>
  <si>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</si>
  <si>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</si>
  <si>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</si>
  <si>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</si>
  <si>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</si>
  <si>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</si>
  <si>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</si>
  <si>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</si>
  <si>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</si>
  <si>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</si>
  <si>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</si>
  <si>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</si>
  <si>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</si>
  <si>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</si>
  <si>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</si>
  <si>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</si>
  <si>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</si>
  <si>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</si>
  <si>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</si>
  <si>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</si>
  <si>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</si>
  <si>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</si>
  <si>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</si>
  <si>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</si>
  <si>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</si>
  <si>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</si>
  <si>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</si>
  <si>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</si>
  <si>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</si>
  <si>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</si>
  <si>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</si>
  <si>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</si>
  <si>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</si>
  <si>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</si>
  <si>
    <t>AUV2</t>
    <phoneticPr fontId="2" type="noConversion"/>
  </si>
  <si>
    <t>Line Survey</t>
    <phoneticPr fontId="2" type="noConversion"/>
  </si>
  <si>
    <t>ROV</t>
    <phoneticPr fontId="2" type="noConversion"/>
  </si>
  <si>
    <t>AUV</t>
    <phoneticPr fontId="2" type="noConversion"/>
  </si>
  <si>
    <t>-139d6.651</t>
  </si>
  <si>
    <t>69d54.3017</t>
  </si>
  <si>
    <t>SBP/MB</t>
    <phoneticPr fontId="2" type="noConversion"/>
  </si>
  <si>
    <t>SBP/MB</t>
    <phoneticPr fontId="2" type="noConversion"/>
  </si>
  <si>
    <t>-139d8.2183</t>
    <phoneticPr fontId="2" type="noConversion"/>
  </si>
  <si>
    <t>69d55.8948</t>
    <phoneticPr fontId="2" type="noConversion"/>
  </si>
  <si>
    <t>-139d10.9829</t>
  </si>
  <si>
    <t>69d58.2614</t>
  </si>
  <si>
    <t>-139d17.2834</t>
  </si>
  <si>
    <t>70d3.8572</t>
  </si>
  <si>
    <t>-139d19.6771</t>
  </si>
  <si>
    <t>70d5.2644</t>
  </si>
  <si>
    <t>-139d23.3018</t>
  </si>
  <si>
    <t>70d7.9897</t>
  </si>
  <si>
    <t>-139d29.0168</t>
  </si>
  <si>
    <t>70d8.1521</t>
  </si>
  <si>
    <t>-139d31.1826</t>
  </si>
  <si>
    <t>70d8.2604</t>
  </si>
  <si>
    <t>-139d42.1038</t>
  </si>
  <si>
    <t>70d9.508</t>
  </si>
  <si>
    <t>-139d42.535</t>
  </si>
  <si>
    <t>70d9.0101</t>
  </si>
  <si>
    <t>-139d38.1101</t>
  </si>
  <si>
    <t>70d8.538</t>
  </si>
  <si>
    <t>-139d38.0558</t>
  </si>
  <si>
    <t>70d8.5859</t>
  </si>
  <si>
    <t>-139d42.8309</t>
  </si>
  <si>
    <t>70d9.1033</t>
  </si>
  <si>
    <t>-139d42.7734</t>
  </si>
  <si>
    <t>70d9.1583</t>
  </si>
  <si>
    <t>-139d38.0199</t>
  </si>
  <si>
    <t>70d8.6264</t>
  </si>
  <si>
    <t>-139d37.4458</t>
  </si>
  <si>
    <t>70d9.0879</t>
  </si>
  <si>
    <t>-139d42.7967</t>
  </si>
  <si>
    <t>70d9.656</t>
  </si>
  <si>
    <t>-139d42.6692</t>
  </si>
  <si>
    <t>70d9.7453</t>
  </si>
  <si>
    <t>-139d37.3738</t>
  </si>
  <si>
    <t>70d9.1713</t>
  </si>
  <si>
    <t>-139d37.2843</t>
  </si>
  <si>
    <t>70d9.257</t>
  </si>
  <si>
    <t>-139d42.5311</t>
  </si>
  <si>
    <t>70d9.8382</t>
  </si>
  <si>
    <t>-139d42.3746</t>
  </si>
  <si>
    <t>70d9.9604</t>
  </si>
  <si>
    <t>-139d36.912</t>
  </si>
  <si>
    <t>70d9.3499</t>
  </si>
  <si>
    <t>-139d37.1924</t>
  </si>
  <si>
    <t>70d9.0873</t>
  </si>
  <si>
    <t>-139d31.1139</t>
  </si>
  <si>
    <t>70d8.3746</t>
  </si>
  <si>
    <t>-139d29.0041</t>
  </si>
  <si>
    <t>70d8.2626</t>
  </si>
  <si>
    <t>-139d22.9996</t>
  </si>
  <si>
    <t>70d8.1423</t>
  </si>
  <si>
    <t>-139d19.2103</t>
  </si>
  <si>
    <t>70d5.3245</t>
  </si>
  <si>
    <t>-139d16.9047</t>
  </si>
  <si>
    <t>70d3.8588</t>
  </si>
  <si>
    <t>-139d10.6513</t>
  </si>
  <si>
    <t>69d58.3077</t>
  </si>
  <si>
    <t>AUV recovery</t>
    <phoneticPr fontId="2" type="noConversion"/>
  </si>
  <si>
    <t>69d56.1601</t>
    <phoneticPr fontId="2" type="noConversion"/>
  </si>
  <si>
    <t>ST21</t>
    <phoneticPr fontId="2" type="noConversion"/>
  </si>
  <si>
    <t>CTD</t>
    <phoneticPr fontId="2" type="noConversion"/>
  </si>
  <si>
    <t>GC</t>
    <phoneticPr fontId="2" type="noConversion"/>
  </si>
  <si>
    <t>Transit to MV420</t>
    <phoneticPr fontId="2" type="noConversion"/>
  </si>
  <si>
    <t>-139d6.695043</t>
    <phoneticPr fontId="2" type="noConversion"/>
  </si>
  <si>
    <t>69d54.335116</t>
    <phoneticPr fontId="2" type="noConversion"/>
  </si>
  <si>
    <t>ST22</t>
    <phoneticPr fontId="2" type="noConversion"/>
  </si>
  <si>
    <t>-139d7.083729</t>
    <phoneticPr fontId="2" type="noConversion"/>
  </si>
  <si>
    <t>69d54.618195</t>
    <phoneticPr fontId="2" type="noConversion"/>
  </si>
  <si>
    <t>LineSurvey</t>
    <phoneticPr fontId="2" type="noConversion"/>
  </si>
  <si>
    <t>69d52.024268</t>
  </si>
  <si>
    <t>69d50.914718</t>
  </si>
  <si>
    <t>69d51.190091</t>
  </si>
  <si>
    <t>69d52.288697</t>
  </si>
  <si>
    <t>69d52.692064</t>
  </si>
  <si>
    <t>69d51.570600</t>
  </si>
  <si>
    <t>69d51.887878</t>
  </si>
  <si>
    <t>69d52.970425</t>
  </si>
  <si>
    <t>69d53.180586</t>
  </si>
  <si>
    <t>69d52.125588</t>
  </si>
  <si>
    <t>69d52.551505</t>
  </si>
  <si>
    <t>69d53.598295</t>
  </si>
  <si>
    <t>69d53.933537</t>
  </si>
  <si>
    <t>69d52.868588</t>
  </si>
  <si>
    <t>69d53.127328</t>
  </si>
  <si>
    <t>69d54.187210</t>
  </si>
  <si>
    <t>69d54.921338</t>
  </si>
  <si>
    <t>69d53.931865</t>
  </si>
  <si>
    <t>69d54.219767</t>
  </si>
  <si>
    <t>69d55.253118</t>
  </si>
  <si>
    <t>69d55.636642</t>
  </si>
  <si>
    <t>69d54.654326</t>
  </si>
  <si>
    <t>69d55.006849</t>
  </si>
  <si>
    <t>69d56.015807</t>
  </si>
  <si>
    <t>69d56.256930</t>
  </si>
  <si>
    <t>69d55.300655</t>
  </si>
  <si>
    <t>69d55.730326</t>
  </si>
  <si>
    <t>69d56.649541</t>
  </si>
  <si>
    <t>69d56.926608</t>
  </si>
  <si>
    <t>69d56.626235</t>
  </si>
  <si>
    <t>69d51.602973</t>
  </si>
  <si>
    <t>69d51.465829</t>
  </si>
  <si>
    <t>69d53.910854</t>
  </si>
  <si>
    <t>69d56.559007</t>
  </si>
  <si>
    <t>69d56.330433</t>
  </si>
  <si>
    <t>69d51.085543</t>
  </si>
  <si>
    <t xml:space="preserve">-138d58.819118 </t>
  </si>
  <si>
    <t xml:space="preserve">-139d5.530812 </t>
  </si>
  <si>
    <t xml:space="preserve">-139d5.826511 </t>
  </si>
  <si>
    <t xml:space="preserve">-138d59.128608 </t>
  </si>
  <si>
    <t xml:space="preserve">-138d59.549932 </t>
  </si>
  <si>
    <t xml:space="preserve">-139d6.566811 </t>
  </si>
  <si>
    <t xml:space="preserve">-139d6.994858 </t>
  </si>
  <si>
    <t xml:space="preserve">-138d59.864861 </t>
  </si>
  <si>
    <t xml:space="preserve">-139d0.106494 </t>
  </si>
  <si>
    <t xml:space="preserve">-139d7.219405 </t>
  </si>
  <si>
    <t xml:space="preserve">-139d7.851009 </t>
  </si>
  <si>
    <t xml:space="preserve">-139d0.603240 </t>
  </si>
  <si>
    <t xml:space="preserve">-139d0.956943 </t>
  </si>
  <si>
    <t xml:space="preserve">-139d8.219283 </t>
  </si>
  <si>
    <t xml:space="preserve">-139d8.552620 </t>
  </si>
  <si>
    <t xml:space="preserve">-139d1.352259 </t>
  </si>
  <si>
    <t xml:space="preserve">-139d2.194905 </t>
  </si>
  <si>
    <t xml:space="preserve">-139d9.540234 </t>
  </si>
  <si>
    <t xml:space="preserve">-139d9.889702 </t>
  </si>
  <si>
    <t xml:space="preserve">-139d2.584603 </t>
  </si>
  <si>
    <t xml:space="preserve">-139d3.021947 </t>
  </si>
  <si>
    <t xml:space="preserve">-139d10.434937 </t>
  </si>
  <si>
    <t xml:space="preserve">-139d10.882640 </t>
  </si>
  <si>
    <t xml:space="preserve">-139d3.365247 </t>
  </si>
  <si>
    <t xml:space="preserve">-139d3.796973 </t>
  </si>
  <si>
    <t xml:space="preserve">-139d11.113436 </t>
  </si>
  <si>
    <t xml:space="preserve">-139d11.663087 </t>
  </si>
  <si>
    <t xml:space="preserve">-139d4.538190 </t>
  </si>
  <si>
    <t xml:space="preserve">-139d4.812671 </t>
  </si>
  <si>
    <t xml:space="preserve">-139d7.203970 </t>
  </si>
  <si>
    <t xml:space="preserve">-138d59.963452 </t>
  </si>
  <si>
    <t xml:space="preserve">-139d0.884122 </t>
  </si>
  <si>
    <t xml:space="preserve">-139d6.660995 </t>
  </si>
  <si>
    <t xml:space="preserve">-139d8.093430 </t>
  </si>
  <si>
    <t xml:space="preserve">-139d10.067407 </t>
  </si>
  <si>
    <t xml:space="preserve">-139d3.337582 </t>
  </si>
  <si>
    <t>SBP/MB</t>
    <phoneticPr fontId="2" type="noConversion"/>
  </si>
  <si>
    <t>ROV</t>
    <phoneticPr fontId="2" type="noConversion"/>
  </si>
  <si>
    <t>-139d4.9006</t>
  </si>
  <si>
    <t>69d53.3697</t>
  </si>
  <si>
    <t>ROV5</t>
    <phoneticPr fontId="2" type="noConversion"/>
  </si>
  <si>
    <t>ST24</t>
    <phoneticPr fontId="2" type="noConversion"/>
  </si>
  <si>
    <t>ST25</t>
    <phoneticPr fontId="2" type="noConversion"/>
  </si>
  <si>
    <t>LineSuvey</t>
    <phoneticPr fontId="2" type="noConversion"/>
  </si>
  <si>
    <t>Transit to gas flare site</t>
    <phoneticPr fontId="2" type="noConversion"/>
  </si>
  <si>
    <t>-135d20.056</t>
  </si>
  <si>
    <t>70d24.2453</t>
  </si>
  <si>
    <t>-139d4.897499</t>
    <phoneticPr fontId="2" type="noConversion"/>
  </si>
  <si>
    <t>69d53.362176</t>
    <phoneticPr fontId="2" type="noConversion"/>
  </si>
  <si>
    <t>ST26</t>
    <phoneticPr fontId="2" type="noConversion"/>
  </si>
  <si>
    <t>SBP/EK80</t>
    <phoneticPr fontId="2" type="noConversion"/>
  </si>
  <si>
    <t>HF</t>
    <phoneticPr fontId="2" type="noConversion"/>
  </si>
  <si>
    <t>transit</t>
    <phoneticPr fontId="2" type="noConversion"/>
  </si>
  <si>
    <t>ST27</t>
    <phoneticPr fontId="2" type="noConversion"/>
  </si>
  <si>
    <t>CTD/GC</t>
    <phoneticPr fontId="2" type="noConversion"/>
  </si>
  <si>
    <t>ST28</t>
    <phoneticPr fontId="2" type="noConversion"/>
  </si>
  <si>
    <t>ST29</t>
    <phoneticPr fontId="2" type="noConversion"/>
  </si>
  <si>
    <t>MV420</t>
    <phoneticPr fontId="2" type="noConversion"/>
  </si>
  <si>
    <t>K6</t>
    <phoneticPr fontId="2" type="noConversion"/>
  </si>
  <si>
    <t>gas flare</t>
    <phoneticPr fontId="2" type="noConversion"/>
  </si>
  <si>
    <t>ST30</t>
    <phoneticPr fontId="2" type="noConversion"/>
  </si>
  <si>
    <t>CTD/GC/MC</t>
    <phoneticPr fontId="2" type="noConversion"/>
  </si>
  <si>
    <t>reference site (MV420)</t>
    <phoneticPr fontId="2" type="noConversion"/>
  </si>
  <si>
    <t>-134d3.3547</t>
    <phoneticPr fontId="2" type="noConversion"/>
  </si>
  <si>
    <t>70d56.1295</t>
    <phoneticPr fontId="2" type="noConversion"/>
  </si>
  <si>
    <t>-135d20.0560</t>
  </si>
  <si>
    <t>MC/GC</t>
    <phoneticPr fontId="2" type="noConversion"/>
  </si>
  <si>
    <t>ST31</t>
    <phoneticPr fontId="2" type="noConversion"/>
  </si>
  <si>
    <t>ST32</t>
    <phoneticPr fontId="2" type="noConversion"/>
  </si>
  <si>
    <t>-135d33.8775</t>
    <phoneticPr fontId="2" type="noConversion"/>
  </si>
  <si>
    <t>-135d33.8036</t>
    <phoneticPr fontId="2" type="noConversion"/>
  </si>
  <si>
    <t>-135d33.8813</t>
    <phoneticPr fontId="2" type="noConversion"/>
  </si>
  <si>
    <t>70d47.4602</t>
    <phoneticPr fontId="2" type="noConversion"/>
  </si>
  <si>
    <t>70d47.3958</t>
    <phoneticPr fontId="2" type="noConversion"/>
  </si>
  <si>
    <t>70d47.3589</t>
    <phoneticPr fontId="2" type="noConversion"/>
  </si>
  <si>
    <t>-135d31.4030</t>
    <phoneticPr fontId="2" type="noConversion"/>
  </si>
  <si>
    <t>70d46.7260</t>
    <phoneticPr fontId="2" type="noConversion"/>
  </si>
  <si>
    <t>70d47.4059</t>
  </si>
  <si>
    <t>-135d33.6591</t>
  </si>
  <si>
    <t>CTD/MC/GC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</si>
</sst>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2"/>
  <sheetViews>
    <sheetView tabSelected="1" zoomScale="55" zoomScaleNormal="55" workbookViewId="0">
      <pane ySplit="5" topLeftCell="A6" activePane="bottomLeft" state="frozen"/>
      <selection pane="bottomLeft" activeCell="C269" sqref="C269"/>
    </sheetView>
  </sheetViews>
  <sheetFormatPr defaultRowHeight="35.1" customHeight="1" x14ac:dyDescent="0.3"/>
  <cols>
    <col min="1" max="1" width="44.75" style="3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45905.217780555555</v>
      </c>
    </row>
    <row r="3" spans="1:12" ht="31.5" x14ac:dyDescent="0.55000000000000004">
      <c r="A3" s="30" t="s">
        <v>0</v>
      </c>
      <c r="B3" s="30" t="s">
        <v>1</v>
      </c>
      <c r="C3" s="30" t="s">
        <v>2</v>
      </c>
      <c r="D3" s="32" t="s">
        <v>22</v>
      </c>
      <c r="E3" s="32"/>
      <c r="F3" s="30" t="s">
        <v>7</v>
      </c>
      <c r="G3" s="30"/>
      <c r="H3" s="29" t="s">
        <v>9</v>
      </c>
      <c r="I3" s="29" t="s">
        <v>8</v>
      </c>
      <c r="J3" s="29" t="s">
        <v>24</v>
      </c>
      <c r="K3" s="29" t="s">
        <v>21</v>
      </c>
      <c r="L3" s="29" t="s">
        <v>20</v>
      </c>
    </row>
    <row r="4" spans="1:12" ht="31.5" x14ac:dyDescent="0.3">
      <c r="A4" s="30"/>
      <c r="B4" s="30"/>
      <c r="C4" s="30"/>
      <c r="D4" s="6" t="s">
        <v>3</v>
      </c>
      <c r="E4" s="6" t="s">
        <v>4</v>
      </c>
      <c r="F4" s="30" t="s">
        <v>5</v>
      </c>
      <c r="G4" s="30" t="s">
        <v>6</v>
      </c>
      <c r="H4" s="30"/>
      <c r="I4" s="30"/>
      <c r="J4" s="30"/>
      <c r="K4" s="29"/>
      <c r="L4" s="29"/>
    </row>
    <row r="5" spans="1:12" ht="20.25" customHeight="1" x14ac:dyDescent="0.3">
      <c r="A5" s="30"/>
      <c r="B5" s="30"/>
      <c r="C5" s="30"/>
      <c r="D5" s="6" t="s">
        <v>10</v>
      </c>
      <c r="E5" s="6" t="s">
        <v>10</v>
      </c>
      <c r="F5" s="30"/>
      <c r="G5" s="30"/>
      <c r="H5" s="30"/>
      <c r="I5" s="30"/>
      <c r="J5" s="30"/>
      <c r="K5" s="29"/>
      <c r="L5" s="29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6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7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7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7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7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7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7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7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8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257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258</v>
      </c>
      <c r="C115" s="3" t="s">
        <v>259</v>
      </c>
      <c r="F115" s="3" t="s">
        <v>261</v>
      </c>
      <c r="G115" s="3" t="s">
        <v>262</v>
      </c>
      <c r="L115" s="3" t="s">
        <v>260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263</v>
      </c>
      <c r="C117" s="3" t="s">
        <v>259</v>
      </c>
      <c r="F117" s="24" t="s">
        <v>265</v>
      </c>
      <c r="G117" s="24" t="s">
        <v>266</v>
      </c>
      <c r="L117" s="3" t="s">
        <v>264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254</v>
      </c>
      <c r="G119" s="24" t="s">
        <v>256</v>
      </c>
      <c r="L119" s="3" t="s">
        <v>253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267</v>
      </c>
      <c r="B121" s="3">
        <v>1</v>
      </c>
      <c r="C121" s="3" t="s">
        <v>268</v>
      </c>
      <c r="D121" s="20">
        <v>45897.854166666664</v>
      </c>
      <c r="F121" s="24" t="s">
        <v>269</v>
      </c>
      <c r="G121" s="24" t="s">
        <v>270</v>
      </c>
    </row>
    <row r="122" spans="1:12" ht="35.1" hidden="1" customHeight="1" x14ac:dyDescent="0.3">
      <c r="B122" s="3">
        <v>2</v>
      </c>
      <c r="C122" s="3" t="s">
        <v>268</v>
      </c>
      <c r="F122" s="24" t="s">
        <v>271</v>
      </c>
      <c r="G122" s="24" t="s">
        <v>272</v>
      </c>
    </row>
    <row r="123" spans="1:12" ht="35.1" hidden="1" customHeight="1" x14ac:dyDescent="0.3">
      <c r="B123" s="3">
        <v>3</v>
      </c>
      <c r="C123" s="3" t="s">
        <v>268</v>
      </c>
      <c r="F123" s="24" t="s">
        <v>273</v>
      </c>
      <c r="G123" s="24" t="s">
        <v>274</v>
      </c>
    </row>
    <row r="124" spans="1:12" ht="35.1" hidden="1" customHeight="1" x14ac:dyDescent="0.3">
      <c r="B124" s="3">
        <v>4</v>
      </c>
      <c r="C124" s="3" t="s">
        <v>268</v>
      </c>
      <c r="F124" s="24" t="s">
        <v>275</v>
      </c>
      <c r="G124" s="24" t="s">
        <v>276</v>
      </c>
    </row>
    <row r="125" spans="1:12" ht="35.1" hidden="1" customHeight="1" x14ac:dyDescent="0.3">
      <c r="B125" s="3">
        <v>5</v>
      </c>
      <c r="C125" s="3" t="s">
        <v>268</v>
      </c>
      <c r="F125" s="24" t="s">
        <v>277</v>
      </c>
      <c r="G125" s="24" t="s">
        <v>278</v>
      </c>
    </row>
    <row r="126" spans="1:12" ht="35.1" hidden="1" customHeight="1" x14ac:dyDescent="0.3">
      <c r="B126" s="3">
        <v>6</v>
      </c>
      <c r="C126" s="3" t="s">
        <v>268</v>
      </c>
      <c r="F126" s="24" t="s">
        <v>279</v>
      </c>
      <c r="G126" s="24" t="s">
        <v>280</v>
      </c>
    </row>
    <row r="127" spans="1:12" ht="35.1" hidden="1" customHeight="1" x14ac:dyDescent="0.3">
      <c r="B127" s="3">
        <v>7</v>
      </c>
      <c r="C127" s="3" t="s">
        <v>268</v>
      </c>
      <c r="F127" s="24" t="s">
        <v>281</v>
      </c>
      <c r="G127" s="24" t="s">
        <v>282</v>
      </c>
    </row>
    <row r="128" spans="1:12" ht="35.1" hidden="1" customHeight="1" x14ac:dyDescent="0.3">
      <c r="B128" s="3">
        <v>8</v>
      </c>
      <c r="C128" s="3" t="s">
        <v>268</v>
      </c>
      <c r="F128" s="24" t="s">
        <v>283</v>
      </c>
      <c r="G128" s="24" t="s">
        <v>284</v>
      </c>
    </row>
    <row r="129" spans="1:12" ht="35.1" hidden="1" customHeight="1" x14ac:dyDescent="0.3">
      <c r="B129" s="3">
        <v>9</v>
      </c>
      <c r="C129" s="3" t="s">
        <v>268</v>
      </c>
      <c r="F129" s="24" t="s">
        <v>285</v>
      </c>
      <c r="G129" s="24" t="s">
        <v>286</v>
      </c>
    </row>
    <row r="130" spans="1:12" ht="35.1" hidden="1" customHeight="1" x14ac:dyDescent="0.3">
      <c r="B130" s="3">
        <v>10</v>
      </c>
      <c r="C130" s="3" t="s">
        <v>268</v>
      </c>
      <c r="F130" s="24" t="s">
        <v>287</v>
      </c>
      <c r="G130" s="24" t="s">
        <v>288</v>
      </c>
    </row>
    <row r="131" spans="1:12" ht="35.1" hidden="1" customHeight="1" x14ac:dyDescent="0.3">
      <c r="B131" s="3">
        <v>11</v>
      </c>
      <c r="C131" s="3" t="s">
        <v>268</v>
      </c>
      <c r="F131" s="24" t="s">
        <v>289</v>
      </c>
      <c r="G131" s="24" t="s">
        <v>290</v>
      </c>
    </row>
    <row r="132" spans="1:12" ht="35.1" hidden="1" customHeight="1" x14ac:dyDescent="0.3">
      <c r="B132" s="3">
        <v>12</v>
      </c>
      <c r="C132" s="3" t="s">
        <v>268</v>
      </c>
      <c r="F132" s="24" t="s">
        <v>291</v>
      </c>
      <c r="G132" s="24" t="s">
        <v>292</v>
      </c>
    </row>
    <row r="133" spans="1:12" ht="35.1" hidden="1" customHeight="1" x14ac:dyDescent="0.3">
      <c r="B133" s="3">
        <v>13</v>
      </c>
      <c r="C133" s="3" t="s">
        <v>268</v>
      </c>
      <c r="F133" s="24" t="s">
        <v>293</v>
      </c>
      <c r="G133" s="24" t="s">
        <v>294</v>
      </c>
    </row>
    <row r="134" spans="1:12" ht="35.1" hidden="1" customHeight="1" x14ac:dyDescent="0.3">
      <c r="B134" s="3">
        <v>14</v>
      </c>
      <c r="C134" s="3" t="s">
        <v>268</v>
      </c>
      <c r="D134" s="4"/>
      <c r="E134" s="4"/>
      <c r="F134" s="8" t="s">
        <v>295</v>
      </c>
      <c r="G134" s="8" t="s">
        <v>296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268</v>
      </c>
      <c r="F135" s="3" t="s">
        <v>297</v>
      </c>
      <c r="G135" s="3" t="s">
        <v>298</v>
      </c>
    </row>
    <row r="136" spans="1:12" ht="35.1" hidden="1" customHeight="1" x14ac:dyDescent="0.3">
      <c r="B136" s="3">
        <v>16</v>
      </c>
      <c r="C136" s="3" t="s">
        <v>268</v>
      </c>
      <c r="E136" s="4">
        <v>45898.284722222219</v>
      </c>
      <c r="F136" s="24" t="s">
        <v>254</v>
      </c>
      <c r="G136" s="24" t="s">
        <v>303</v>
      </c>
      <c r="L136" s="3" t="s">
        <v>300</v>
      </c>
    </row>
    <row r="137" spans="1:12" ht="35.1" hidden="1" customHeight="1" x14ac:dyDescent="0.3"/>
    <row r="138" spans="1:12" ht="35.1" hidden="1" customHeight="1" x14ac:dyDescent="0.3">
      <c r="A138" s="3" t="s">
        <v>299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302</v>
      </c>
      <c r="G138" s="24" t="s">
        <v>256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313</v>
      </c>
    </row>
    <row r="142" spans="1:12" ht="35.1" hidden="1" customHeight="1" x14ac:dyDescent="0.3">
      <c r="A142" s="3" t="s">
        <v>304</v>
      </c>
      <c r="B142" s="3">
        <v>1</v>
      </c>
      <c r="C142" s="3" t="s">
        <v>314</v>
      </c>
      <c r="F142" s="3" t="s">
        <v>305</v>
      </c>
      <c r="G142" s="3" t="s">
        <v>306</v>
      </c>
    </row>
    <row r="143" spans="1:12" ht="35.1" hidden="1" customHeight="1" x14ac:dyDescent="0.3">
      <c r="B143" s="3">
        <v>2</v>
      </c>
      <c r="F143" s="3" t="s">
        <v>307</v>
      </c>
      <c r="G143" s="3" t="s">
        <v>308</v>
      </c>
    </row>
    <row r="144" spans="1:12" ht="35.1" hidden="1" customHeight="1" x14ac:dyDescent="0.3">
      <c r="B144" s="3">
        <v>3</v>
      </c>
      <c r="F144" s="3" t="s">
        <v>301</v>
      </c>
      <c r="G144" s="3" t="s">
        <v>255</v>
      </c>
    </row>
    <row r="145" spans="1:12" ht="35.1" hidden="1" customHeight="1" x14ac:dyDescent="0.3">
      <c r="B145" s="3">
        <v>4</v>
      </c>
      <c r="F145" s="3" t="s">
        <v>309</v>
      </c>
      <c r="G145" s="3" t="s">
        <v>310</v>
      </c>
    </row>
    <row r="146" spans="1:12" ht="35.1" hidden="1" customHeight="1" x14ac:dyDescent="0.3">
      <c r="B146" s="3">
        <v>5</v>
      </c>
      <c r="F146" s="3" t="s">
        <v>311</v>
      </c>
      <c r="G146" s="3" t="s">
        <v>312</v>
      </c>
    </row>
    <row r="147" spans="1:12" ht="35.1" hidden="1" customHeight="1" x14ac:dyDescent="0.3">
      <c r="B147" s="3">
        <v>6</v>
      </c>
      <c r="F147" s="3" t="s">
        <v>301</v>
      </c>
      <c r="G147" s="3" t="s">
        <v>255</v>
      </c>
    </row>
    <row r="148" spans="1:12" ht="35.1" hidden="1" customHeight="1" x14ac:dyDescent="0.3">
      <c r="B148" s="3">
        <v>7</v>
      </c>
      <c r="F148" s="3" t="s">
        <v>305</v>
      </c>
      <c r="G148" s="3" t="s">
        <v>306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317</v>
      </c>
      <c r="C150" s="11" t="s">
        <v>199</v>
      </c>
      <c r="D150" s="4">
        <f>E149</f>
        <v>45898.8125</v>
      </c>
      <c r="E150" s="4"/>
      <c r="F150" s="8" t="s">
        <v>315</v>
      </c>
      <c r="G150" s="8" t="s">
        <v>316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318</v>
      </c>
      <c r="C152" s="11" t="s">
        <v>319</v>
      </c>
      <c r="D152" s="4">
        <v>45900.208333333336</v>
      </c>
      <c r="E152" s="4">
        <f>D152+TIME(INT(H152),(H152-INT(H152))*60,0)+DAY(INT(H152/24))</f>
        <v>45900.270833333336</v>
      </c>
      <c r="F152" s="8" t="s">
        <v>323</v>
      </c>
      <c r="G152" s="8" t="s">
        <v>324</v>
      </c>
      <c r="H152" s="11">
        <v>1.5</v>
      </c>
      <c r="I152" s="11"/>
      <c r="K152" s="11"/>
      <c r="L152" s="11" t="s">
        <v>322</v>
      </c>
    </row>
    <row r="153" spans="1:12" ht="35.1" hidden="1" customHeight="1" x14ac:dyDescent="0.3">
      <c r="C153" s="11" t="s">
        <v>320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321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258</v>
      </c>
      <c r="C158" s="3" t="s">
        <v>259</v>
      </c>
      <c r="F158" s="3" t="s">
        <v>261</v>
      </c>
      <c r="G158" s="3" t="s">
        <v>262</v>
      </c>
      <c r="L158" s="3" t="s">
        <v>260</v>
      </c>
    </row>
    <row r="159" spans="1:12" ht="35.1" hidden="1" customHeight="1" x14ac:dyDescent="0.3">
      <c r="A159" s="3" t="s">
        <v>263</v>
      </c>
      <c r="C159" s="3" t="s">
        <v>259</v>
      </c>
      <c r="F159" s="24" t="s">
        <v>265</v>
      </c>
      <c r="G159" s="24" t="s">
        <v>266</v>
      </c>
      <c r="L159" s="3" t="s">
        <v>264</v>
      </c>
    </row>
    <row r="160" spans="1:12" ht="35.1" hidden="1" customHeight="1" x14ac:dyDescent="0.3">
      <c r="A160" s="3" t="s">
        <v>325</v>
      </c>
      <c r="B160" s="3">
        <v>1</v>
      </c>
      <c r="C160" s="3" t="s">
        <v>326</v>
      </c>
      <c r="D160" s="20">
        <v>45900.833333333336</v>
      </c>
      <c r="F160" s="24" t="s">
        <v>327</v>
      </c>
      <c r="G160" s="24" t="s">
        <v>328</v>
      </c>
    </row>
    <row r="161" spans="1:12" ht="34.5" hidden="1" customHeight="1" x14ac:dyDescent="0.3">
      <c r="B161" s="3">
        <v>2</v>
      </c>
      <c r="C161" s="3" t="s">
        <v>326</v>
      </c>
      <c r="E161" s="20">
        <v>45901.25</v>
      </c>
      <c r="F161" s="24" t="s">
        <v>329</v>
      </c>
      <c r="G161" s="24" t="s">
        <v>330</v>
      </c>
      <c r="J161" s="3">
        <v>1.5</v>
      </c>
    </row>
    <row r="162" spans="1:12" ht="34.5" hidden="1" customHeight="1" x14ac:dyDescent="0.3">
      <c r="E162" s="20"/>
      <c r="F162" s="24"/>
      <c r="G162" s="24"/>
    </row>
    <row r="163" spans="1:12" ht="34.5" hidden="1" customHeight="1" x14ac:dyDescent="0.3">
      <c r="A163" s="3" t="s">
        <v>337</v>
      </c>
      <c r="B163" s="3">
        <v>1</v>
      </c>
      <c r="C163" s="3" t="s">
        <v>338</v>
      </c>
      <c r="D163" s="20">
        <v>45901.166666666664</v>
      </c>
      <c r="E163" s="20"/>
      <c r="F163" s="24" t="s">
        <v>339</v>
      </c>
      <c r="G163" s="24" t="s">
        <v>340</v>
      </c>
      <c r="J163" s="3">
        <v>9.5</v>
      </c>
    </row>
    <row r="164" spans="1:12" ht="35.1" hidden="1" customHeight="1" x14ac:dyDescent="0.3">
      <c r="B164" s="3">
        <v>2</v>
      </c>
      <c r="C164" s="3" t="s">
        <v>338</v>
      </c>
      <c r="E164" s="4">
        <f>D163+TIME(INT(H164),(H164-INT(H164))*60,0)+DAY(INT(H164/24))</f>
        <v>45901.291666666664</v>
      </c>
      <c r="F164" s="3" t="s">
        <v>341</v>
      </c>
      <c r="G164" s="3" t="s">
        <v>342</v>
      </c>
      <c r="H164" s="3">
        <v>3</v>
      </c>
    </row>
    <row r="165" spans="1:12" ht="35.1" hidden="1" customHeight="1" x14ac:dyDescent="0.3"/>
    <row r="166" spans="1:12" ht="35.1" hidden="1" customHeight="1" x14ac:dyDescent="0.3">
      <c r="A166" s="3" t="s">
        <v>331</v>
      </c>
      <c r="B166" s="3">
        <v>1</v>
      </c>
      <c r="C166" s="3" t="s">
        <v>332</v>
      </c>
      <c r="D166" s="20">
        <v>45901.291666666664</v>
      </c>
      <c r="E166" s="4">
        <f>D166+TIME(INT(H166),(H166-INT(H166))*60,0)+DAY(INT(H166/24))</f>
        <v>45901.333333333328</v>
      </c>
      <c r="F166" s="3" t="s">
        <v>335</v>
      </c>
      <c r="G166" s="3" t="s">
        <v>336</v>
      </c>
      <c r="H166" s="3">
        <v>1</v>
      </c>
    </row>
    <row r="167" spans="1:12" ht="35.1" hidden="1" customHeight="1" x14ac:dyDescent="0.3">
      <c r="B167" s="3">
        <v>2</v>
      </c>
      <c r="C167" s="11" t="s">
        <v>333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hidden="1" customHeight="1" x14ac:dyDescent="0.3">
      <c r="B168" s="3">
        <v>3</v>
      </c>
      <c r="C168" s="11" t="s">
        <v>334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hidden="1" customHeight="1" x14ac:dyDescent="0.3">
      <c r="A169" s="3" t="s">
        <v>343</v>
      </c>
      <c r="B169" s="3">
        <v>1</v>
      </c>
      <c r="C169" s="11" t="s">
        <v>346</v>
      </c>
      <c r="D169" s="4">
        <v>45901.763888888891</v>
      </c>
      <c r="E169" s="4">
        <f>D169+TIME(INT(H169),(H169-INT(H169))*60,0)+DAY(INT(H169/24))</f>
        <v>45901.909722222226</v>
      </c>
      <c r="F169" s="8" t="s">
        <v>351</v>
      </c>
      <c r="G169" s="8" t="s">
        <v>352</v>
      </c>
      <c r="H169" s="11">
        <v>3.5</v>
      </c>
      <c r="J169" s="11"/>
      <c r="K169" s="11"/>
      <c r="L169" s="11"/>
    </row>
    <row r="170" spans="1:12" ht="35.1" hidden="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hidden="1" customHeight="1" x14ac:dyDescent="0.3">
      <c r="A171" s="3" t="s">
        <v>344</v>
      </c>
      <c r="B171" s="3">
        <v>1</v>
      </c>
      <c r="C171" s="3" t="s">
        <v>349</v>
      </c>
      <c r="D171" s="4">
        <v>45901.916666666664</v>
      </c>
      <c r="E171" s="4"/>
      <c r="F171" s="24" t="s">
        <v>353</v>
      </c>
      <c r="G171" s="24" t="s">
        <v>354</v>
      </c>
    </row>
    <row r="172" spans="1:12" ht="35.1" hidden="1" customHeight="1" x14ac:dyDescent="0.3">
      <c r="B172" s="3">
        <v>2</v>
      </c>
      <c r="C172" s="11" t="s">
        <v>350</v>
      </c>
      <c r="D172" s="4"/>
      <c r="E172" s="4"/>
      <c r="F172" s="8" t="s">
        <v>355</v>
      </c>
      <c r="G172" s="8" t="s">
        <v>356</v>
      </c>
      <c r="H172" s="11"/>
      <c r="I172" s="11"/>
      <c r="K172" s="11"/>
      <c r="L172" s="11"/>
    </row>
    <row r="173" spans="1:12" ht="35.1" hidden="1" customHeight="1" x14ac:dyDescent="0.3">
      <c r="B173" s="3">
        <v>3</v>
      </c>
      <c r="C173" s="11" t="s">
        <v>350</v>
      </c>
      <c r="D173" s="4"/>
      <c r="E173" s="4"/>
      <c r="F173" s="8" t="s">
        <v>357</v>
      </c>
      <c r="G173" s="8" t="s">
        <v>358</v>
      </c>
      <c r="H173" s="11"/>
      <c r="I173" s="11"/>
      <c r="K173" s="11"/>
      <c r="L173" s="11"/>
    </row>
    <row r="174" spans="1:12" ht="35.1" hidden="1" customHeight="1" x14ac:dyDescent="0.3">
      <c r="B174" s="3">
        <v>4</v>
      </c>
      <c r="C174" s="11" t="s">
        <v>350</v>
      </c>
      <c r="F174" s="3" t="s">
        <v>359</v>
      </c>
      <c r="G174" s="3" t="s">
        <v>360</v>
      </c>
      <c r="L174" s="11"/>
    </row>
    <row r="175" spans="1:12" ht="35.1" hidden="1" customHeight="1" x14ac:dyDescent="0.3">
      <c r="B175" s="3">
        <v>5</v>
      </c>
      <c r="C175" s="11" t="s">
        <v>350</v>
      </c>
      <c r="D175" s="4"/>
      <c r="E175" s="4"/>
      <c r="F175" s="8" t="s">
        <v>361</v>
      </c>
      <c r="G175" s="8" t="s">
        <v>362</v>
      </c>
      <c r="H175" s="11"/>
      <c r="I175" s="11"/>
      <c r="J175" s="11"/>
      <c r="K175" s="11"/>
      <c r="L175" s="11"/>
    </row>
    <row r="176" spans="1:12" ht="35.1" hidden="1" customHeight="1" x14ac:dyDescent="0.3">
      <c r="B176" s="3">
        <v>6</v>
      </c>
      <c r="C176" s="11" t="s">
        <v>350</v>
      </c>
      <c r="F176" s="3" t="s">
        <v>363</v>
      </c>
      <c r="G176" s="3" t="s">
        <v>364</v>
      </c>
    </row>
    <row r="177" spans="2:7" ht="35.1" hidden="1" customHeight="1" x14ac:dyDescent="0.3">
      <c r="B177" s="3">
        <v>7</v>
      </c>
      <c r="C177" s="11" t="s">
        <v>350</v>
      </c>
      <c r="F177" s="3" t="s">
        <v>365</v>
      </c>
      <c r="G177" s="3" t="s">
        <v>366</v>
      </c>
    </row>
    <row r="178" spans="2:7" ht="35.1" hidden="1" customHeight="1" x14ac:dyDescent="0.3">
      <c r="B178" s="3">
        <v>8</v>
      </c>
      <c r="C178" s="11" t="s">
        <v>350</v>
      </c>
      <c r="F178" s="3" t="s">
        <v>367</v>
      </c>
      <c r="G178" s="3" t="s">
        <v>368</v>
      </c>
    </row>
    <row r="179" spans="2:7" ht="35.1" hidden="1" customHeight="1" x14ac:dyDescent="0.3">
      <c r="B179" s="3">
        <v>9</v>
      </c>
      <c r="C179" s="11" t="s">
        <v>350</v>
      </c>
      <c r="F179" s="3" t="s">
        <v>369</v>
      </c>
      <c r="G179" s="3" t="s">
        <v>370</v>
      </c>
    </row>
    <row r="180" spans="2:7" ht="35.1" hidden="1" customHeight="1" x14ac:dyDescent="0.3">
      <c r="B180" s="3">
        <v>10</v>
      </c>
      <c r="C180" s="11" t="s">
        <v>350</v>
      </c>
      <c r="F180" s="3" t="s">
        <v>371</v>
      </c>
      <c r="G180" s="3" t="s">
        <v>372</v>
      </c>
    </row>
    <row r="181" spans="2:7" ht="35.1" hidden="1" customHeight="1" x14ac:dyDescent="0.3">
      <c r="B181" s="3">
        <v>11</v>
      </c>
      <c r="C181" s="11" t="s">
        <v>350</v>
      </c>
      <c r="F181" s="3" t="s">
        <v>373</v>
      </c>
      <c r="G181" s="3" t="s">
        <v>374</v>
      </c>
    </row>
    <row r="182" spans="2:7" ht="35.1" hidden="1" customHeight="1" x14ac:dyDescent="0.3">
      <c r="B182" s="3">
        <v>12</v>
      </c>
      <c r="C182" s="11" t="s">
        <v>350</v>
      </c>
      <c r="F182" s="3" t="s">
        <v>375</v>
      </c>
      <c r="G182" s="3" t="s">
        <v>376</v>
      </c>
    </row>
    <row r="183" spans="2:7" ht="35.1" hidden="1" customHeight="1" x14ac:dyDescent="0.3">
      <c r="B183" s="3">
        <v>13</v>
      </c>
      <c r="C183" s="11" t="s">
        <v>350</v>
      </c>
      <c r="F183" s="3" t="s">
        <v>377</v>
      </c>
      <c r="G183" s="3" t="s">
        <v>378</v>
      </c>
    </row>
    <row r="184" spans="2:7" ht="35.1" hidden="1" customHeight="1" x14ac:dyDescent="0.3">
      <c r="B184" s="3">
        <v>14</v>
      </c>
      <c r="C184" s="11" t="s">
        <v>350</v>
      </c>
      <c r="F184" s="3" t="s">
        <v>379</v>
      </c>
      <c r="G184" s="3" t="s">
        <v>380</v>
      </c>
    </row>
    <row r="185" spans="2:7" ht="35.1" hidden="1" customHeight="1" x14ac:dyDescent="0.3">
      <c r="B185" s="3">
        <v>15</v>
      </c>
      <c r="C185" s="11" t="s">
        <v>350</v>
      </c>
      <c r="F185" s="3" t="s">
        <v>381</v>
      </c>
      <c r="G185" s="3" t="s">
        <v>382</v>
      </c>
    </row>
    <row r="186" spans="2:7" ht="35.1" hidden="1" customHeight="1" x14ac:dyDescent="0.3">
      <c r="B186" s="3">
        <v>16</v>
      </c>
      <c r="C186" s="11" t="s">
        <v>350</v>
      </c>
      <c r="F186" s="3" t="s">
        <v>383</v>
      </c>
      <c r="G186" s="3" t="s">
        <v>384</v>
      </c>
    </row>
    <row r="187" spans="2:7" ht="35.1" hidden="1" customHeight="1" x14ac:dyDescent="0.3">
      <c r="B187" s="3">
        <v>17</v>
      </c>
      <c r="C187" s="11" t="s">
        <v>350</v>
      </c>
      <c r="F187" s="3" t="s">
        <v>385</v>
      </c>
      <c r="G187" s="3" t="s">
        <v>386</v>
      </c>
    </row>
    <row r="188" spans="2:7" ht="35.1" hidden="1" customHeight="1" x14ac:dyDescent="0.3">
      <c r="B188" s="3">
        <v>18</v>
      </c>
      <c r="C188" s="11" t="s">
        <v>350</v>
      </c>
      <c r="F188" s="3" t="s">
        <v>387</v>
      </c>
      <c r="G188" s="3" t="s">
        <v>388</v>
      </c>
    </row>
    <row r="189" spans="2:7" ht="35.1" hidden="1" customHeight="1" x14ac:dyDescent="0.3">
      <c r="B189" s="3">
        <v>19</v>
      </c>
      <c r="C189" s="11" t="s">
        <v>350</v>
      </c>
      <c r="F189" s="3" t="s">
        <v>389</v>
      </c>
      <c r="G189" s="3" t="s">
        <v>390</v>
      </c>
    </row>
    <row r="190" spans="2:7" ht="35.1" hidden="1" customHeight="1" x14ac:dyDescent="0.3">
      <c r="B190" s="3">
        <v>20</v>
      </c>
      <c r="C190" s="11" t="s">
        <v>350</v>
      </c>
      <c r="F190" s="3" t="s">
        <v>391</v>
      </c>
      <c r="G190" s="3" t="s">
        <v>392</v>
      </c>
    </row>
    <row r="191" spans="2:7" ht="35.1" hidden="1" customHeight="1" x14ac:dyDescent="0.3">
      <c r="B191" s="3">
        <v>21</v>
      </c>
      <c r="C191" s="11" t="s">
        <v>350</v>
      </c>
      <c r="F191" s="3" t="s">
        <v>393</v>
      </c>
      <c r="G191" s="3" t="s">
        <v>394</v>
      </c>
    </row>
    <row r="192" spans="2:7" ht="35.1" hidden="1" customHeight="1" x14ac:dyDescent="0.3">
      <c r="B192" s="3">
        <v>22</v>
      </c>
      <c r="C192" s="11" t="s">
        <v>350</v>
      </c>
      <c r="F192" s="3" t="s">
        <v>395</v>
      </c>
      <c r="G192" s="3" t="s">
        <v>396</v>
      </c>
    </row>
    <row r="193" spans="1:11" ht="35.1" hidden="1" customHeight="1" x14ac:dyDescent="0.3">
      <c r="B193" s="3">
        <v>23</v>
      </c>
      <c r="C193" s="11" t="s">
        <v>350</v>
      </c>
      <c r="F193" s="3" t="s">
        <v>397</v>
      </c>
      <c r="G193" s="3" t="s">
        <v>398</v>
      </c>
    </row>
    <row r="194" spans="1:11" ht="35.1" hidden="1" customHeight="1" x14ac:dyDescent="0.3">
      <c r="B194" s="3">
        <v>24</v>
      </c>
      <c r="C194" s="11" t="s">
        <v>350</v>
      </c>
      <c r="F194" s="3" t="s">
        <v>399</v>
      </c>
      <c r="G194" s="3" t="s">
        <v>400</v>
      </c>
    </row>
    <row r="195" spans="1:11" ht="35.1" hidden="1" customHeight="1" x14ac:dyDescent="0.3">
      <c r="B195" s="3">
        <v>25</v>
      </c>
      <c r="C195" s="11" t="s">
        <v>350</v>
      </c>
      <c r="F195" s="3" t="s">
        <v>401</v>
      </c>
      <c r="G195" s="3" t="s">
        <v>402</v>
      </c>
    </row>
    <row r="196" spans="1:11" ht="35.1" hidden="1" customHeight="1" x14ac:dyDescent="0.3">
      <c r="B196" s="3">
        <v>26</v>
      </c>
      <c r="C196" s="11" t="s">
        <v>350</v>
      </c>
      <c r="F196" s="3" t="s">
        <v>403</v>
      </c>
      <c r="G196" s="3" t="s">
        <v>404</v>
      </c>
    </row>
    <row r="197" spans="1:11" ht="35.1" hidden="1" customHeight="1" x14ac:dyDescent="0.3">
      <c r="B197" s="3">
        <v>27</v>
      </c>
      <c r="C197" s="11" t="s">
        <v>350</v>
      </c>
      <c r="F197" s="3" t="s">
        <v>405</v>
      </c>
      <c r="G197" s="3" t="s">
        <v>406</v>
      </c>
    </row>
    <row r="198" spans="1:11" ht="34.5" hidden="1" customHeight="1" x14ac:dyDescent="0.3">
      <c r="B198" s="3">
        <v>28</v>
      </c>
      <c r="C198" s="11" t="s">
        <v>350</v>
      </c>
      <c r="E198" s="4">
        <f>D171+TIME(INT(H198),(H198-INT(H198))*60,0)+DAY(INT(H198/24))</f>
        <v>45902.229166666664</v>
      </c>
      <c r="F198" s="3" t="s">
        <v>407</v>
      </c>
      <c r="G198" s="3" t="s">
        <v>408</v>
      </c>
      <c r="H198" s="3">
        <f>I198/J198</f>
        <v>7.5</v>
      </c>
      <c r="I198" s="3">
        <v>45</v>
      </c>
      <c r="J198" s="3">
        <v>6</v>
      </c>
    </row>
    <row r="199" spans="1:11" ht="35.1" hidden="1" customHeight="1" x14ac:dyDescent="0.3">
      <c r="E199" s="4"/>
    </row>
    <row r="200" spans="1:11" ht="35.1" hidden="1" customHeight="1" x14ac:dyDescent="0.3">
      <c r="A200" s="3" t="s">
        <v>346</v>
      </c>
      <c r="B200" s="3">
        <v>1</v>
      </c>
      <c r="C200" s="3" t="s">
        <v>409</v>
      </c>
      <c r="D200" s="20">
        <v>45902.333333333336</v>
      </c>
      <c r="E200" s="4">
        <f>D200+TIME(INT(H200),(H200-INT(H200))*60,0)+DAY(INT(H200/24))</f>
        <v>45902.375</v>
      </c>
      <c r="F200" s="24" t="s">
        <v>407</v>
      </c>
      <c r="G200" s="24" t="s">
        <v>410</v>
      </c>
      <c r="H200" s="3">
        <v>1</v>
      </c>
    </row>
    <row r="201" spans="1:11" ht="35.1" hidden="1" customHeight="1" x14ac:dyDescent="0.3">
      <c r="D201" s="20"/>
      <c r="E201" s="4"/>
      <c r="F201" s="8"/>
      <c r="G201" s="8"/>
    </row>
    <row r="202" spans="1:11" ht="35.1" hidden="1" customHeight="1" x14ac:dyDescent="0.3">
      <c r="A202" s="3" t="s">
        <v>345</v>
      </c>
      <c r="B202" s="3">
        <v>1</v>
      </c>
      <c r="C202" s="11" t="s">
        <v>345</v>
      </c>
      <c r="D202" s="4">
        <f>E200</f>
        <v>45902.375</v>
      </c>
      <c r="E202" s="4">
        <v>45902.708333333336</v>
      </c>
      <c r="F202" s="8" t="s">
        <v>347</v>
      </c>
      <c r="G202" s="8" t="s">
        <v>348</v>
      </c>
      <c r="H202" s="11"/>
      <c r="I202" s="11"/>
      <c r="J202" s="11"/>
      <c r="K202" s="11">
        <v>-90</v>
      </c>
    </row>
    <row r="203" spans="1:11" ht="35.1" hidden="1" customHeight="1" x14ac:dyDescent="0.3"/>
    <row r="204" spans="1:11" ht="35.1" hidden="1" customHeight="1" x14ac:dyDescent="0.3">
      <c r="A204" s="3" t="s">
        <v>411</v>
      </c>
      <c r="B204" s="3">
        <v>1</v>
      </c>
      <c r="C204" s="3" t="s">
        <v>412</v>
      </c>
      <c r="D204" s="20">
        <f>E202</f>
        <v>45902.708333333336</v>
      </c>
      <c r="E204" s="4">
        <f>D204+TIME(INT(H204),(H204-INT(H204))*60,0)+DAY(INT(H204/24))</f>
        <v>45902.75</v>
      </c>
      <c r="F204" s="24" t="s">
        <v>415</v>
      </c>
      <c r="G204" s="24" t="s">
        <v>416</v>
      </c>
      <c r="H204" s="3">
        <v>1</v>
      </c>
    </row>
    <row r="205" spans="1:11" ht="35.1" hidden="1" customHeight="1" x14ac:dyDescent="0.3">
      <c r="B205" s="3">
        <v>2</v>
      </c>
      <c r="C205" s="3" t="s">
        <v>413</v>
      </c>
      <c r="D205" s="20">
        <f>E204</f>
        <v>45902.75</v>
      </c>
      <c r="E205" s="4">
        <f>D205+TIME(INT(H205),(H205-INT(H205))*60,0)+DAY(INT(H205/24))</f>
        <v>45902.791666666664</v>
      </c>
      <c r="F205" s="24"/>
      <c r="G205" s="24"/>
      <c r="H205" s="3">
        <v>1</v>
      </c>
    </row>
    <row r="206" spans="1:11" ht="35.1" hidden="1" customHeight="1" x14ac:dyDescent="0.3">
      <c r="A206" s="3" t="s">
        <v>417</v>
      </c>
      <c r="B206" s="3">
        <v>1</v>
      </c>
      <c r="C206" s="3" t="s">
        <v>413</v>
      </c>
      <c r="D206" s="20">
        <f>E205</f>
        <v>45902.791666666664</v>
      </c>
      <c r="E206" s="4">
        <f>D206+TIME(INT(H206),(H206-INT(H206))*60,0)+DAY(INT(H206/24))</f>
        <v>45902.833333333328</v>
      </c>
      <c r="F206" s="24" t="s">
        <v>418</v>
      </c>
      <c r="G206" s="24" t="s">
        <v>419</v>
      </c>
      <c r="H206" s="3">
        <v>1</v>
      </c>
    </row>
    <row r="207" spans="1:11" ht="35.1" hidden="1" customHeight="1" x14ac:dyDescent="0.3"/>
    <row r="208" spans="1:11" ht="35.1" hidden="1" customHeight="1" x14ac:dyDescent="0.3">
      <c r="A208" s="3" t="s">
        <v>420</v>
      </c>
      <c r="B208" s="3">
        <v>1</v>
      </c>
      <c r="C208" s="3" t="s">
        <v>493</v>
      </c>
      <c r="D208" s="20">
        <f>E206</f>
        <v>45902.833333333328</v>
      </c>
      <c r="F208" s="3" t="s">
        <v>457</v>
      </c>
      <c r="G208" s="3" t="s">
        <v>421</v>
      </c>
    </row>
    <row r="209" spans="2:7" ht="35.1" hidden="1" customHeight="1" x14ac:dyDescent="0.3">
      <c r="B209" s="3">
        <v>2</v>
      </c>
      <c r="C209" s="3" t="s">
        <v>493</v>
      </c>
      <c r="F209" s="3" t="s">
        <v>458</v>
      </c>
      <c r="G209" s="3" t="s">
        <v>422</v>
      </c>
    </row>
    <row r="210" spans="2:7" ht="35.1" hidden="1" customHeight="1" x14ac:dyDescent="0.3">
      <c r="B210" s="3">
        <v>3</v>
      </c>
      <c r="C210" s="3" t="s">
        <v>493</v>
      </c>
      <c r="F210" s="24" t="s">
        <v>459</v>
      </c>
      <c r="G210" s="24" t="s">
        <v>423</v>
      </c>
    </row>
    <row r="211" spans="2:7" ht="35.1" hidden="1" customHeight="1" x14ac:dyDescent="0.3">
      <c r="B211" s="3">
        <v>4</v>
      </c>
      <c r="C211" s="3" t="s">
        <v>493</v>
      </c>
      <c r="F211" s="24" t="s">
        <v>460</v>
      </c>
      <c r="G211" s="24" t="s">
        <v>424</v>
      </c>
    </row>
    <row r="212" spans="2:7" ht="35.1" hidden="1" customHeight="1" x14ac:dyDescent="0.3">
      <c r="B212" s="3">
        <v>5</v>
      </c>
      <c r="C212" s="3" t="s">
        <v>493</v>
      </c>
      <c r="F212" s="24" t="s">
        <v>461</v>
      </c>
      <c r="G212" s="24" t="s">
        <v>425</v>
      </c>
    </row>
    <row r="213" spans="2:7" ht="35.1" hidden="1" customHeight="1" x14ac:dyDescent="0.3">
      <c r="B213" s="3">
        <v>6</v>
      </c>
      <c r="C213" s="3" t="s">
        <v>493</v>
      </c>
      <c r="F213" s="24" t="s">
        <v>462</v>
      </c>
      <c r="G213" s="24" t="s">
        <v>426</v>
      </c>
    </row>
    <row r="214" spans="2:7" ht="35.1" hidden="1" customHeight="1" x14ac:dyDescent="0.3">
      <c r="B214" s="3">
        <v>7</v>
      </c>
      <c r="C214" s="3" t="s">
        <v>493</v>
      </c>
      <c r="F214" s="24" t="s">
        <v>463</v>
      </c>
      <c r="G214" s="24" t="s">
        <v>427</v>
      </c>
    </row>
    <row r="215" spans="2:7" ht="35.1" hidden="1" customHeight="1" x14ac:dyDescent="0.3">
      <c r="B215" s="3">
        <v>8</v>
      </c>
      <c r="C215" s="3" t="s">
        <v>493</v>
      </c>
      <c r="D215" s="20"/>
      <c r="F215" s="24" t="s">
        <v>464</v>
      </c>
      <c r="G215" s="24" t="s">
        <v>428</v>
      </c>
    </row>
    <row r="216" spans="2:7" ht="35.1" hidden="1" customHeight="1" x14ac:dyDescent="0.3">
      <c r="B216" s="3">
        <v>9</v>
      </c>
      <c r="C216" s="3" t="s">
        <v>493</v>
      </c>
      <c r="E216" s="4"/>
      <c r="F216" s="24" t="s">
        <v>465</v>
      </c>
      <c r="G216" s="24" t="s">
        <v>429</v>
      </c>
    </row>
    <row r="217" spans="2:7" ht="35.1" hidden="1" customHeight="1" x14ac:dyDescent="0.3">
      <c r="B217" s="3">
        <v>10</v>
      </c>
      <c r="C217" s="3" t="s">
        <v>493</v>
      </c>
      <c r="F217" s="24" t="s">
        <v>466</v>
      </c>
      <c r="G217" s="24" t="s">
        <v>430</v>
      </c>
    </row>
    <row r="218" spans="2:7" ht="35.1" hidden="1" customHeight="1" x14ac:dyDescent="0.3">
      <c r="B218" s="3">
        <v>11</v>
      </c>
      <c r="C218" s="3" t="s">
        <v>493</v>
      </c>
      <c r="F218" s="3" t="s">
        <v>467</v>
      </c>
      <c r="G218" s="3" t="s">
        <v>431</v>
      </c>
    </row>
    <row r="219" spans="2:7" ht="35.1" hidden="1" customHeight="1" x14ac:dyDescent="0.3">
      <c r="B219" s="3">
        <v>12</v>
      </c>
      <c r="C219" s="3" t="s">
        <v>493</v>
      </c>
      <c r="F219" s="3" t="s">
        <v>468</v>
      </c>
      <c r="G219" s="3" t="s">
        <v>432</v>
      </c>
    </row>
    <row r="220" spans="2:7" ht="35.1" hidden="1" customHeight="1" x14ac:dyDescent="0.3">
      <c r="B220" s="3">
        <v>13</v>
      </c>
      <c r="C220" s="3" t="s">
        <v>493</v>
      </c>
      <c r="F220" s="3" t="s">
        <v>469</v>
      </c>
      <c r="G220" s="3" t="s">
        <v>433</v>
      </c>
    </row>
    <row r="221" spans="2:7" ht="35.1" hidden="1" customHeight="1" x14ac:dyDescent="0.3">
      <c r="B221" s="3">
        <v>14</v>
      </c>
      <c r="C221" s="3" t="s">
        <v>493</v>
      </c>
      <c r="F221" s="3" t="s">
        <v>470</v>
      </c>
      <c r="G221" s="3" t="s">
        <v>434</v>
      </c>
    </row>
    <row r="222" spans="2:7" ht="35.1" hidden="1" customHeight="1" x14ac:dyDescent="0.3">
      <c r="B222" s="3">
        <v>15</v>
      </c>
      <c r="C222" s="3" t="s">
        <v>493</v>
      </c>
      <c r="F222" s="3" t="s">
        <v>471</v>
      </c>
      <c r="G222" s="3" t="s">
        <v>435</v>
      </c>
    </row>
    <row r="223" spans="2:7" ht="35.1" hidden="1" customHeight="1" x14ac:dyDescent="0.3">
      <c r="B223" s="3">
        <v>16</v>
      </c>
      <c r="C223" s="3" t="s">
        <v>493</v>
      </c>
      <c r="F223" s="3" t="s">
        <v>472</v>
      </c>
      <c r="G223" s="3" t="s">
        <v>436</v>
      </c>
    </row>
    <row r="224" spans="2:7" ht="35.1" hidden="1" customHeight="1" x14ac:dyDescent="0.3">
      <c r="B224" s="3">
        <v>17</v>
      </c>
      <c r="C224" s="3" t="s">
        <v>493</v>
      </c>
      <c r="F224" s="3" t="s">
        <v>473</v>
      </c>
      <c r="G224" s="3" t="s">
        <v>437</v>
      </c>
    </row>
    <row r="225" spans="2:7" ht="35.1" hidden="1" customHeight="1" x14ac:dyDescent="0.3">
      <c r="B225" s="3">
        <v>18</v>
      </c>
      <c r="C225" s="3" t="s">
        <v>493</v>
      </c>
      <c r="F225" s="3" t="s">
        <v>474</v>
      </c>
      <c r="G225" s="3" t="s">
        <v>438</v>
      </c>
    </row>
    <row r="226" spans="2:7" ht="35.1" hidden="1" customHeight="1" x14ac:dyDescent="0.3">
      <c r="B226" s="3">
        <v>19</v>
      </c>
      <c r="C226" s="3" t="s">
        <v>493</v>
      </c>
      <c r="F226" s="3" t="s">
        <v>475</v>
      </c>
      <c r="G226" s="3" t="s">
        <v>439</v>
      </c>
    </row>
    <row r="227" spans="2:7" ht="35.1" hidden="1" customHeight="1" x14ac:dyDescent="0.3">
      <c r="B227" s="3">
        <v>20</v>
      </c>
      <c r="C227" s="3" t="s">
        <v>493</v>
      </c>
      <c r="F227" s="3" t="s">
        <v>476</v>
      </c>
      <c r="G227" s="3" t="s">
        <v>440</v>
      </c>
    </row>
    <row r="228" spans="2:7" ht="35.1" hidden="1" customHeight="1" x14ac:dyDescent="0.3">
      <c r="B228" s="3">
        <v>21</v>
      </c>
      <c r="C228" s="3" t="s">
        <v>493</v>
      </c>
      <c r="F228" s="3" t="s">
        <v>477</v>
      </c>
      <c r="G228" s="3" t="s">
        <v>441</v>
      </c>
    </row>
    <row r="229" spans="2:7" ht="35.1" hidden="1" customHeight="1" x14ac:dyDescent="0.3">
      <c r="B229" s="3">
        <v>22</v>
      </c>
      <c r="C229" s="3" t="s">
        <v>493</v>
      </c>
      <c r="F229" s="3" t="s">
        <v>478</v>
      </c>
      <c r="G229" s="3" t="s">
        <v>442</v>
      </c>
    </row>
    <row r="230" spans="2:7" ht="35.1" hidden="1" customHeight="1" x14ac:dyDescent="0.3">
      <c r="B230" s="3">
        <v>23</v>
      </c>
      <c r="C230" s="3" t="s">
        <v>493</v>
      </c>
      <c r="F230" s="3" t="s">
        <v>479</v>
      </c>
      <c r="G230" s="3" t="s">
        <v>443</v>
      </c>
    </row>
    <row r="231" spans="2:7" ht="35.1" hidden="1" customHeight="1" x14ac:dyDescent="0.3">
      <c r="B231" s="3">
        <v>24</v>
      </c>
      <c r="C231" s="3" t="s">
        <v>493</v>
      </c>
      <c r="F231" s="3" t="s">
        <v>480</v>
      </c>
      <c r="G231" s="3" t="s">
        <v>444</v>
      </c>
    </row>
    <row r="232" spans="2:7" ht="35.1" hidden="1" customHeight="1" x14ac:dyDescent="0.3">
      <c r="B232" s="3">
        <v>25</v>
      </c>
      <c r="C232" s="3" t="s">
        <v>493</v>
      </c>
      <c r="F232" s="3" t="s">
        <v>481</v>
      </c>
      <c r="G232" s="3" t="s">
        <v>445</v>
      </c>
    </row>
    <row r="233" spans="2:7" ht="35.1" hidden="1" customHeight="1" x14ac:dyDescent="0.3">
      <c r="B233" s="3">
        <v>26</v>
      </c>
      <c r="C233" s="3" t="s">
        <v>493</v>
      </c>
      <c r="F233" s="3" t="s">
        <v>482</v>
      </c>
      <c r="G233" s="3" t="s">
        <v>446</v>
      </c>
    </row>
    <row r="234" spans="2:7" ht="35.1" hidden="1" customHeight="1" x14ac:dyDescent="0.3">
      <c r="B234" s="3">
        <v>27</v>
      </c>
      <c r="C234" s="3" t="s">
        <v>493</v>
      </c>
      <c r="F234" s="3" t="s">
        <v>483</v>
      </c>
      <c r="G234" s="3" t="s">
        <v>447</v>
      </c>
    </row>
    <row r="235" spans="2:7" ht="35.1" hidden="1" customHeight="1" x14ac:dyDescent="0.3">
      <c r="B235" s="3">
        <v>28</v>
      </c>
      <c r="C235" s="3" t="s">
        <v>493</v>
      </c>
      <c r="F235" s="3" t="s">
        <v>484</v>
      </c>
      <c r="G235" s="3" t="s">
        <v>448</v>
      </c>
    </row>
    <row r="236" spans="2:7" ht="35.1" hidden="1" customHeight="1" x14ac:dyDescent="0.3">
      <c r="B236" s="3">
        <v>29</v>
      </c>
      <c r="C236" s="3" t="s">
        <v>493</v>
      </c>
      <c r="F236" s="3" t="s">
        <v>485</v>
      </c>
      <c r="G236" s="3" t="s">
        <v>449</v>
      </c>
    </row>
    <row r="237" spans="2:7" ht="35.1" hidden="1" customHeight="1" x14ac:dyDescent="0.3">
      <c r="B237" s="3">
        <v>30</v>
      </c>
      <c r="C237" s="3" t="s">
        <v>493</v>
      </c>
      <c r="F237" s="3" t="s">
        <v>486</v>
      </c>
      <c r="G237" s="3" t="s">
        <v>450</v>
      </c>
    </row>
    <row r="238" spans="2:7" ht="35.1" hidden="1" customHeight="1" x14ac:dyDescent="0.3">
      <c r="B238" s="3">
        <v>31</v>
      </c>
      <c r="C238" s="3" t="s">
        <v>493</v>
      </c>
      <c r="F238" s="3" t="s">
        <v>487</v>
      </c>
      <c r="G238" s="3" t="s">
        <v>451</v>
      </c>
    </row>
    <row r="239" spans="2:7" ht="35.1" hidden="1" customHeight="1" x14ac:dyDescent="0.3">
      <c r="B239" s="3">
        <v>32</v>
      </c>
      <c r="C239" s="3" t="s">
        <v>493</v>
      </c>
      <c r="F239" s="3" t="s">
        <v>488</v>
      </c>
      <c r="G239" s="3" t="s">
        <v>452</v>
      </c>
    </row>
    <row r="240" spans="2:7" ht="35.1" hidden="1" customHeight="1" x14ac:dyDescent="0.3">
      <c r="B240" s="3">
        <v>33</v>
      </c>
      <c r="C240" s="3" t="s">
        <v>493</v>
      </c>
      <c r="F240" s="3" t="s">
        <v>489</v>
      </c>
      <c r="G240" s="3" t="s">
        <v>453</v>
      </c>
    </row>
    <row r="241" spans="1:10" ht="35.1" hidden="1" customHeight="1" x14ac:dyDescent="0.3">
      <c r="B241" s="3">
        <v>34</v>
      </c>
      <c r="C241" s="3" t="s">
        <v>493</v>
      </c>
      <c r="F241" s="3" t="s">
        <v>490</v>
      </c>
      <c r="G241" s="3" t="s">
        <v>454</v>
      </c>
    </row>
    <row r="242" spans="1:10" ht="35.1" hidden="1" customHeight="1" x14ac:dyDescent="0.3">
      <c r="B242" s="3">
        <v>35</v>
      </c>
      <c r="C242" s="3" t="s">
        <v>493</v>
      </c>
      <c r="F242" s="3" t="s">
        <v>491</v>
      </c>
      <c r="G242" s="3" t="s">
        <v>455</v>
      </c>
    </row>
    <row r="243" spans="1:10" ht="35.1" hidden="1" customHeight="1" x14ac:dyDescent="0.3">
      <c r="B243" s="3">
        <v>36</v>
      </c>
      <c r="C243" s="3" t="s">
        <v>493</v>
      </c>
      <c r="E243" s="4">
        <f>D208+TIME(INT(H243),(H243-INT(H243))*60,0)+DAY(INT(H243/24))</f>
        <v>45903.249999999993</v>
      </c>
      <c r="F243" s="3" t="s">
        <v>492</v>
      </c>
      <c r="G243" s="3" t="s">
        <v>456</v>
      </c>
      <c r="H243" s="3">
        <f>I243/J243</f>
        <v>10</v>
      </c>
      <c r="I243" s="3">
        <v>60</v>
      </c>
      <c r="J243" s="3">
        <v>6</v>
      </c>
    </row>
    <row r="244" spans="1:10" ht="35.1" hidden="1" customHeight="1" x14ac:dyDescent="0.3"/>
    <row r="245" spans="1:10" ht="35.1" hidden="1" customHeight="1" x14ac:dyDescent="0.3">
      <c r="A245" s="3" t="s">
        <v>497</v>
      </c>
      <c r="B245" s="3">
        <v>1</v>
      </c>
      <c r="C245" s="3" t="s">
        <v>494</v>
      </c>
      <c r="D245" s="20">
        <v>45903.333333333336</v>
      </c>
      <c r="F245" s="3" t="s">
        <v>495</v>
      </c>
      <c r="G245" s="3" t="s">
        <v>496</v>
      </c>
      <c r="J245" s="3">
        <v>89.8</v>
      </c>
    </row>
    <row r="246" spans="1:10" ht="35.1" hidden="1" customHeight="1" x14ac:dyDescent="0.3"/>
    <row r="247" spans="1:10" ht="35.1" hidden="1" customHeight="1" x14ac:dyDescent="0.3">
      <c r="A247" s="3" t="s">
        <v>498</v>
      </c>
      <c r="B247" s="3">
        <v>1</v>
      </c>
      <c r="C247" s="3" t="s">
        <v>413</v>
      </c>
      <c r="D247" s="20">
        <v>45903.770833333336</v>
      </c>
      <c r="F247" s="3" t="s">
        <v>495</v>
      </c>
      <c r="G247" s="3" t="s">
        <v>496</v>
      </c>
    </row>
    <row r="248" spans="1:10" ht="35.1" hidden="1" customHeight="1" x14ac:dyDescent="0.3"/>
    <row r="249" spans="1:10" ht="35.1" hidden="1" customHeight="1" x14ac:dyDescent="0.3">
      <c r="A249" s="3" t="s">
        <v>499</v>
      </c>
      <c r="B249" s="3">
        <v>1</v>
      </c>
      <c r="C249" s="3" t="s">
        <v>413</v>
      </c>
      <c r="E249" s="20">
        <v>45903.833333333336</v>
      </c>
      <c r="F249" s="24" t="s">
        <v>504</v>
      </c>
      <c r="G249" s="24" t="s">
        <v>505</v>
      </c>
    </row>
    <row r="250" spans="1:10" ht="35.1" hidden="1" customHeight="1" x14ac:dyDescent="0.3"/>
    <row r="251" spans="1:10" ht="35.1" hidden="1" customHeight="1" x14ac:dyDescent="0.3">
      <c r="A251" s="3" t="s">
        <v>501</v>
      </c>
      <c r="B251" s="3">
        <v>1</v>
      </c>
      <c r="C251" s="3" t="s">
        <v>507</v>
      </c>
      <c r="D251" s="20">
        <f>E249</f>
        <v>45903.833333333336</v>
      </c>
      <c r="E251" s="4">
        <f>D251+TIME(INT(H251),(H251-INT(H251))*60,0)+DAY(INT(H251/24))</f>
        <v>45904.166666666672</v>
      </c>
      <c r="F251" s="3" t="s">
        <v>502</v>
      </c>
      <c r="G251" s="3" t="s">
        <v>503</v>
      </c>
      <c r="H251" s="3">
        <f>I251/J251</f>
        <v>8</v>
      </c>
      <c r="I251" s="3">
        <v>80</v>
      </c>
      <c r="J251" s="3">
        <v>10</v>
      </c>
    </row>
    <row r="252" spans="1:10" ht="35.1" hidden="1" customHeight="1" x14ac:dyDescent="0.3"/>
    <row r="253" spans="1:10" ht="35.1" hidden="1" customHeight="1" x14ac:dyDescent="0.3">
      <c r="A253" s="3" t="s">
        <v>500</v>
      </c>
      <c r="B253" s="3">
        <v>1</v>
      </c>
      <c r="C253" s="3" t="s">
        <v>493</v>
      </c>
      <c r="D253" s="20">
        <f>E251</f>
        <v>45904.166666666672</v>
      </c>
      <c r="E253" s="4">
        <f>D253+TIME(INT(H253),(H253-INT(H253))*60,0)+DAY(INT(H253/24))</f>
        <v>45904.333333333336</v>
      </c>
      <c r="H253" s="3">
        <v>4</v>
      </c>
    </row>
    <row r="254" spans="1:10" ht="35.1" hidden="1" customHeight="1" x14ac:dyDescent="0.3"/>
    <row r="255" spans="1:10" ht="35.1" hidden="1" customHeight="1" x14ac:dyDescent="0.3"/>
    <row r="256" spans="1:10" ht="35.1" hidden="1" customHeight="1" x14ac:dyDescent="0.3">
      <c r="A256" s="3" t="s">
        <v>414</v>
      </c>
      <c r="B256" s="3">
        <v>1</v>
      </c>
      <c r="C256" s="3" t="s">
        <v>493</v>
      </c>
      <c r="D256" s="20">
        <v>45904.375</v>
      </c>
      <c r="E256" s="4">
        <f>D256+TIME(INT(H256),(H256-INT(H256))*60,0)+DAY(INT(H256/24))</f>
        <v>45904.583333333336</v>
      </c>
      <c r="F256" s="24"/>
      <c r="G256" s="24"/>
      <c r="H256" s="3">
        <v>5</v>
      </c>
    </row>
    <row r="257" spans="1:12" ht="35.1" hidden="1" customHeight="1" x14ac:dyDescent="0.3">
      <c r="A257" s="26" t="s">
        <v>506</v>
      </c>
      <c r="B257" s="3">
        <v>1</v>
      </c>
      <c r="C257" s="3" t="s">
        <v>412</v>
      </c>
      <c r="D257" s="20">
        <f>E256</f>
        <v>45904.583333333336</v>
      </c>
      <c r="E257" s="4"/>
      <c r="F257" s="24" t="s">
        <v>526</v>
      </c>
      <c r="G257" s="24" t="s">
        <v>529</v>
      </c>
      <c r="L257" s="3" t="s">
        <v>514</v>
      </c>
    </row>
    <row r="258" spans="1:12" ht="35.1" hidden="1" customHeight="1" x14ac:dyDescent="0.3">
      <c r="A258" s="28"/>
      <c r="B258" s="3">
        <v>2</v>
      </c>
      <c r="C258" s="3" t="s">
        <v>508</v>
      </c>
      <c r="D258" s="20"/>
      <c r="E258" s="4"/>
      <c r="F258" s="24"/>
      <c r="G258" s="24"/>
      <c r="H258" s="33"/>
    </row>
    <row r="259" spans="1:12" ht="35.1" hidden="1" customHeight="1" x14ac:dyDescent="0.3">
      <c r="A259" s="3" t="s">
        <v>510</v>
      </c>
      <c r="B259" s="3">
        <v>1</v>
      </c>
      <c r="C259" s="3" t="s">
        <v>508</v>
      </c>
      <c r="D259" s="20"/>
      <c r="E259" s="4"/>
      <c r="F259" s="24" t="s">
        <v>527</v>
      </c>
      <c r="G259" s="24" t="s">
        <v>530</v>
      </c>
      <c r="H259" s="33"/>
    </row>
    <row r="260" spans="1:12" ht="35.1" hidden="1" customHeight="1" x14ac:dyDescent="0.3">
      <c r="A260" s="3" t="s">
        <v>512</v>
      </c>
      <c r="B260" s="3">
        <v>1</v>
      </c>
      <c r="C260" s="3" t="s">
        <v>508</v>
      </c>
      <c r="D260" s="20"/>
      <c r="E260" s="4">
        <f>D257+TIME(INT(H260),(H260-INT(H260))*60,0)+DAY(INT(H260/24))</f>
        <v>45905</v>
      </c>
      <c r="F260" s="24" t="s">
        <v>528</v>
      </c>
      <c r="G260" s="24" t="s">
        <v>531</v>
      </c>
      <c r="H260" s="25">
        <v>10</v>
      </c>
    </row>
    <row r="261" spans="1:12" ht="35.1" hidden="1" customHeight="1" x14ac:dyDescent="0.3">
      <c r="A261" s="3" t="s">
        <v>513</v>
      </c>
      <c r="C261" s="3" t="s">
        <v>523</v>
      </c>
      <c r="D261" s="20">
        <f>E260</f>
        <v>45905</v>
      </c>
      <c r="E261" s="4">
        <f>D261+TIME(INT(H261),(H261-INT(H261))*60,0)+DAY(INT(H261/24))</f>
        <v>45905.083333333336</v>
      </c>
      <c r="F261" s="24" t="s">
        <v>535</v>
      </c>
      <c r="G261" s="24" t="s">
        <v>534</v>
      </c>
      <c r="H261" s="3">
        <v>2</v>
      </c>
      <c r="L261" s="3" t="s">
        <v>514</v>
      </c>
    </row>
    <row r="262" spans="1:12" ht="35.1" hidden="1" customHeight="1" x14ac:dyDescent="0.3">
      <c r="A262" s="3" t="s">
        <v>517</v>
      </c>
      <c r="C262" s="3" t="s">
        <v>536</v>
      </c>
      <c r="D262" s="20">
        <f t="shared" ref="D258:D266" si="7">E261</f>
        <v>45905.083333333336</v>
      </c>
      <c r="E262" s="4">
        <f>D262+TIME(INT(H262),(H262-INT(H262))*60,0)+DAY(INT(H262/24))</f>
        <v>45905.208333333336</v>
      </c>
      <c r="F262" s="24" t="s">
        <v>532</v>
      </c>
      <c r="G262" s="24" t="s">
        <v>533</v>
      </c>
      <c r="H262" s="3">
        <v>3</v>
      </c>
      <c r="L262" s="3" t="s">
        <v>519</v>
      </c>
    </row>
    <row r="263" spans="1:12" ht="35.1" customHeight="1" x14ac:dyDescent="0.3">
      <c r="A263" s="3" t="s">
        <v>509</v>
      </c>
      <c r="D263" s="20">
        <v>45905.1875</v>
      </c>
      <c r="E263" s="4">
        <f>D263+TIME(INT(H263),(H263-INT(H263))*60,0)+DAY(INT(H263/24))</f>
        <v>45905.291666666664</v>
      </c>
      <c r="F263" s="24"/>
      <c r="G263" s="24"/>
      <c r="H263" s="3">
        <v>2.5</v>
      </c>
    </row>
    <row r="264" spans="1:12" ht="35.1" customHeight="1" x14ac:dyDescent="0.3">
      <c r="A264" s="3" t="s">
        <v>524</v>
      </c>
      <c r="C264" s="3" t="s">
        <v>511</v>
      </c>
      <c r="D264" s="20">
        <f t="shared" si="7"/>
        <v>45905.291666666664</v>
      </c>
      <c r="E264" s="4">
        <f>D264+TIME(INT(H264),(H264-INT(H264))*60,0)+DAY(INT(H264/24))</f>
        <v>45905.375</v>
      </c>
      <c r="F264" s="24" t="s">
        <v>520</v>
      </c>
      <c r="G264" s="24" t="s">
        <v>521</v>
      </c>
      <c r="H264" s="3">
        <v>2</v>
      </c>
      <c r="L264" s="3" t="s">
        <v>515</v>
      </c>
    </row>
    <row r="265" spans="1:12" ht="35.1" customHeight="1" x14ac:dyDescent="0.3">
      <c r="A265" s="3" t="s">
        <v>509</v>
      </c>
      <c r="D265" s="20">
        <f t="shared" si="7"/>
        <v>45905.375</v>
      </c>
      <c r="E265" s="4">
        <f>D265+TIME(INT(H265),(H265-INT(H265))*60,0)+DAY(INT(H265/24))</f>
        <v>45905.541666666664</v>
      </c>
      <c r="F265" s="24"/>
      <c r="G265" s="24"/>
      <c r="H265" s="3">
        <v>4</v>
      </c>
    </row>
    <row r="266" spans="1:12" ht="35.1" customHeight="1" x14ac:dyDescent="0.3">
      <c r="A266" s="3" t="s">
        <v>525</v>
      </c>
      <c r="C266" s="3" t="s">
        <v>518</v>
      </c>
      <c r="D266" s="20">
        <f t="shared" si="7"/>
        <v>45905.541666666664</v>
      </c>
      <c r="E266" s="4">
        <f>D266+TIME(INT(H266),(H266-INT(H266))*60,0)+DAY(INT(H266/24))</f>
        <v>45905.625</v>
      </c>
      <c r="F266" s="24" t="s">
        <v>522</v>
      </c>
      <c r="G266" s="24" t="s">
        <v>503</v>
      </c>
      <c r="H266" s="3">
        <v>2</v>
      </c>
      <c r="L266" s="3" t="s">
        <v>516</v>
      </c>
    </row>
    <row r="267" spans="1:12" ht="35.1" customHeight="1" x14ac:dyDescent="0.3">
      <c r="F267" s="24"/>
      <c r="G267" s="24"/>
    </row>
    <row r="268" spans="1:12" ht="35.1" customHeight="1" x14ac:dyDescent="0.3">
      <c r="F268" s="24"/>
      <c r="G268" s="24"/>
    </row>
    <row r="269" spans="1:12" ht="35.1" customHeight="1" x14ac:dyDescent="0.3">
      <c r="F269" s="24"/>
      <c r="G269" s="24"/>
    </row>
    <row r="270" spans="1:12" ht="35.1" customHeight="1" x14ac:dyDescent="0.3">
      <c r="F270" s="24"/>
      <c r="G270" s="24"/>
    </row>
    <row r="271" spans="1:12" ht="35.1" customHeight="1" x14ac:dyDescent="0.3">
      <c r="F271" s="24"/>
      <c r="G271" s="24"/>
    </row>
    <row r="272" spans="1:12" ht="35.1" customHeight="1" x14ac:dyDescent="0.3">
      <c r="F272" s="24"/>
      <c r="G272" s="24"/>
    </row>
    <row r="273" spans="6:7" ht="35.1" customHeight="1" x14ac:dyDescent="0.3">
      <c r="F273" s="24"/>
      <c r="G273" s="24"/>
    </row>
    <row r="310" spans="3:12" ht="35.1" customHeight="1" x14ac:dyDescent="0.3">
      <c r="C310" s="11"/>
      <c r="D310" s="4" t="e">
        <f>#REF!</f>
        <v>#REF!</v>
      </c>
      <c r="E310" s="4" t="e">
        <f>D310+TIME(INT(H310),(H310-INT(H310))*60,0)</f>
        <v>#REF!</v>
      </c>
      <c r="F310" s="8"/>
      <c r="G310" s="8"/>
      <c r="H310" s="11">
        <f>I310/J310</f>
        <v>5</v>
      </c>
      <c r="I310" s="11">
        <v>50</v>
      </c>
      <c r="J310" s="11">
        <v>10</v>
      </c>
      <c r="K310" s="11"/>
      <c r="L310" s="11"/>
    </row>
    <row r="311" spans="3:12" ht="35.1" customHeight="1" x14ac:dyDescent="0.3">
      <c r="C311" s="11" t="s">
        <v>130</v>
      </c>
      <c r="D311" s="4" t="e">
        <f>E310</f>
        <v>#REF!</v>
      </c>
      <c r="E311" s="4" t="e">
        <f>D311+TIME(INT(H311),(H311-INT(H311))*60,0)</f>
        <v>#REF!</v>
      </c>
      <c r="F311" s="8" t="s">
        <v>141</v>
      </c>
      <c r="G311" s="8" t="s">
        <v>142</v>
      </c>
      <c r="H311" s="11"/>
      <c r="I311" s="11"/>
      <c r="J311" s="11"/>
      <c r="K311" s="11"/>
      <c r="L311" s="11" t="s">
        <v>132</v>
      </c>
    </row>
    <row r="312" spans="3:12" ht="35.1" customHeight="1" x14ac:dyDescent="0.3">
      <c r="C312" s="11"/>
      <c r="D312" s="4"/>
      <c r="E312" s="4"/>
      <c r="F312" s="8" t="s">
        <v>143</v>
      </c>
      <c r="G312" s="8" t="s">
        <v>144</v>
      </c>
      <c r="H312" s="11"/>
      <c r="I312" s="11"/>
      <c r="J312" s="11"/>
      <c r="K312" s="11"/>
      <c r="L312" s="11" t="s">
        <v>133</v>
      </c>
    </row>
  </sheetData>
  <mergeCells count="15">
    <mergeCell ref="A257:A258"/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B4" workbookViewId="0">
      <selection activeCell="C48" sqref="C48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-135.33463222301901</v>
      </c>
      <c r="F5">
        <v>70.403571164416206</v>
      </c>
      <c r="G5" s="1"/>
      <c r="H5" s="1">
        <f>ROUNDDOWN(E5,0)</f>
        <v>-135</v>
      </c>
      <c r="I5" s="1">
        <f>ABS((E5-H5)*60)</f>
        <v>20.077933381140838</v>
      </c>
      <c r="J5" s="1">
        <f>ROUNDDOWN(F5,0)</f>
        <v>70</v>
      </c>
      <c r="K5" s="1">
        <f>ABS((J5-F5)*60)</f>
        <v>24.21426986497238</v>
      </c>
      <c r="L5" s="1"/>
      <c r="M5" t="str">
        <f>CONCATENATE(H5,"d",ROUND(I5,4))</f>
        <v>-135d20.0779</v>
      </c>
      <c r="N5" t="str">
        <f>CONCATENATE(J5,"d",ROUND(K5,4))</f>
        <v>70d24.2143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-135.33571861364999</v>
      </c>
      <c r="F6">
        <v>70.404371139940196</v>
      </c>
      <c r="G6" s="1"/>
      <c r="H6" s="1">
        <f t="shared" ref="H6:H8" si="0">ROUNDDOWN(E6,0)</f>
        <v>-135</v>
      </c>
      <c r="I6" s="1">
        <f t="shared" ref="I6:I8" si="1">ABS((E6-H6)*60)</f>
        <v>20.14311681899926</v>
      </c>
      <c r="J6" s="1">
        <f t="shared" ref="J6:J8" si="2">ROUNDDOWN(F6,0)</f>
        <v>70</v>
      </c>
      <c r="K6" s="1">
        <f t="shared" ref="K6:K8" si="3">ABS((J6-F6)*60)</f>
        <v>24.262268396411741</v>
      </c>
      <c r="L6" s="1"/>
      <c r="M6" t="str">
        <f t="shared" ref="M6:M31" si="4">CONCATENATE(H6,"d",ROUND(I6,4))</f>
        <v>-135d20.1431</v>
      </c>
      <c r="N6" t="str">
        <f t="shared" ref="N6:N31" si="5">CONCATENATE(J6,"d",ROUND(K6,4))</f>
        <v>70d24.2623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-135.335238503515</v>
      </c>
      <c r="F7">
        <v>70.404444590608193</v>
      </c>
      <c r="G7" s="1"/>
      <c r="H7" s="1">
        <f t="shared" si="0"/>
        <v>-135</v>
      </c>
      <c r="I7" s="1">
        <f t="shared" si="1"/>
        <v>20.114310210900044</v>
      </c>
      <c r="J7" s="1">
        <f t="shared" si="2"/>
        <v>70</v>
      </c>
      <c r="K7" s="1">
        <f t="shared" si="3"/>
        <v>24.266675436491596</v>
      </c>
      <c r="L7" s="1"/>
      <c r="M7" t="str">
        <f t="shared" si="4"/>
        <v>-135d20.1143</v>
      </c>
      <c r="N7" t="str">
        <f t="shared" si="5"/>
        <v>70d24.2667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-135.33415212870599</v>
      </c>
      <c r="F8">
        <v>70.403644611858397</v>
      </c>
      <c r="G8" s="1"/>
      <c r="H8" s="1">
        <f t="shared" si="0"/>
        <v>-135</v>
      </c>
      <c r="I8" s="1">
        <f t="shared" si="1"/>
        <v>20.049127722359685</v>
      </c>
      <c r="J8" s="1">
        <f t="shared" si="2"/>
        <v>70</v>
      </c>
      <c r="K8" s="1">
        <f t="shared" si="3"/>
        <v>24.218676711503804</v>
      </c>
      <c r="L8" s="1"/>
      <c r="M8" t="str">
        <f t="shared" si="4"/>
        <v>-135d20.0491</v>
      </c>
      <c r="N8" t="str">
        <f t="shared" si="5"/>
        <v>70d24.2187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-135.33367203072601</v>
      </c>
      <c r="F9">
        <v>70.403718057966103</v>
      </c>
      <c r="G9" s="1"/>
      <c r="H9" s="1">
        <f t="shared" ref="H9:H31" si="6">ROUNDDOWN(E9,0)</f>
        <v>-135</v>
      </c>
      <c r="I9" s="1">
        <f t="shared" ref="I9:I31" si="7">ABS((E9-H9)*60)</f>
        <v>20.020321843560396</v>
      </c>
      <c r="J9" s="1">
        <f t="shared" ref="J9:J31" si="8">ROUNDDOWN(F9,0)</f>
        <v>70</v>
      </c>
      <c r="K9" s="1">
        <f t="shared" ref="K9:K31" si="9">ABS((J9-F9)*60)</f>
        <v>24.223083477966156</v>
      </c>
      <c r="L9" s="1"/>
      <c r="M9" t="str">
        <f t="shared" si="4"/>
        <v>-135d20.0203</v>
      </c>
      <c r="N9" t="str">
        <f t="shared" si="5"/>
        <v>70d24.2231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-135.33475838971199</v>
      </c>
      <c r="F10">
        <v>70.404518039941607</v>
      </c>
      <c r="G10" s="1"/>
      <c r="H10" s="1">
        <f t="shared" si="6"/>
        <v>-135</v>
      </c>
      <c r="I10" s="1">
        <f t="shared" si="7"/>
        <v>20.085503382719594</v>
      </c>
      <c r="J10" s="1">
        <f t="shared" si="8"/>
        <v>70</v>
      </c>
      <c r="K10" s="1">
        <f t="shared" si="9"/>
        <v>24.271082396496411</v>
      </c>
      <c r="L10" s="1"/>
      <c r="M10" t="str">
        <f t="shared" si="4"/>
        <v>-135d20.0855</v>
      </c>
      <c r="N10" t="str">
        <f t="shared" si="5"/>
        <v>70d24.2711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-135.33427827224199</v>
      </c>
      <c r="F11">
        <v>70.404591487940394</v>
      </c>
      <c r="G11" s="1"/>
      <c r="H11" s="1">
        <f t="shared" si="6"/>
        <v>-135</v>
      </c>
      <c r="I11" s="1">
        <f t="shared" si="7"/>
        <v>20.056696334519302</v>
      </c>
      <c r="J11" s="1">
        <f t="shared" si="8"/>
        <v>70</v>
      </c>
      <c r="K11" s="1">
        <f t="shared" si="9"/>
        <v>24.275489276423627</v>
      </c>
      <c r="L11" s="1"/>
      <c r="M11" t="str">
        <f t="shared" si="4"/>
        <v>-135d20.0567</v>
      </c>
      <c r="N11" t="str">
        <f t="shared" si="5"/>
        <v>70d24.2755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-135.33319192907899</v>
      </c>
      <c r="F12">
        <v>70.403791502738997</v>
      </c>
      <c r="H12" s="1">
        <f t="shared" si="6"/>
        <v>-135</v>
      </c>
      <c r="I12" s="1">
        <f t="shared" si="7"/>
        <v>19.991515744739559</v>
      </c>
      <c r="J12" s="1">
        <f t="shared" si="8"/>
        <v>70</v>
      </c>
      <c r="K12" s="1">
        <f t="shared" si="9"/>
        <v>24.227490164339827</v>
      </c>
      <c r="L12" s="1"/>
      <c r="M12" t="str">
        <f t="shared" si="4"/>
        <v>-135d19.9915</v>
      </c>
      <c r="N12" t="str">
        <f t="shared" si="5"/>
        <v>70d24.2275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-135.33271182376399</v>
      </c>
      <c r="F13">
        <v>70.403864946177407</v>
      </c>
      <c r="H13" s="1">
        <f t="shared" si="6"/>
        <v>-135</v>
      </c>
      <c r="I13" s="1">
        <f t="shared" si="7"/>
        <v>19.962709425839193</v>
      </c>
      <c r="J13" s="1">
        <f t="shared" si="8"/>
        <v>70</v>
      </c>
      <c r="K13" s="1">
        <f t="shared" si="9"/>
        <v>24.231896770644425</v>
      </c>
      <c r="L13" s="1"/>
      <c r="M13" t="str">
        <f t="shared" si="4"/>
        <v>-135d19.9627</v>
      </c>
      <c r="N13" t="str">
        <f t="shared" si="5"/>
        <v>70d24.2319</v>
      </c>
      <c r="Q13" s="18"/>
      <c r="R13" s="18"/>
      <c r="S13" s="18"/>
      <c r="T13" s="18"/>
      <c r="U13" s="18"/>
      <c r="V13" s="18"/>
    </row>
    <row r="14" spans="1:22" x14ac:dyDescent="0.3">
      <c r="E14">
        <v>-135.33379815110399</v>
      </c>
      <c r="F14">
        <v>70.404664934604398</v>
      </c>
      <c r="H14" s="1">
        <f t="shared" si="6"/>
        <v>-135</v>
      </c>
      <c r="I14" s="1">
        <f t="shared" si="7"/>
        <v>20.027889066239482</v>
      </c>
      <c r="J14" s="1">
        <f t="shared" si="8"/>
        <v>70</v>
      </c>
      <c r="K14" s="1">
        <f t="shared" si="9"/>
        <v>24.279896076263867</v>
      </c>
      <c r="L14" s="1"/>
      <c r="M14" t="str">
        <f t="shared" si="4"/>
        <v>-135d20.0279</v>
      </c>
      <c r="N14" t="str">
        <f t="shared" si="5"/>
        <v>70d24.2799</v>
      </c>
      <c r="Q14" s="18"/>
      <c r="R14" s="18"/>
      <c r="S14" s="18"/>
      <c r="T14" s="18"/>
      <c r="U14" s="18"/>
      <c r="V14" s="18"/>
    </row>
    <row r="15" spans="1:22" x14ac:dyDescent="0.3">
      <c r="E15">
        <v>-135.333318026298</v>
      </c>
      <c r="F15">
        <v>70.404738379933804</v>
      </c>
      <c r="H15" s="1">
        <f t="shared" si="6"/>
        <v>-135</v>
      </c>
      <c r="I15" s="1">
        <f t="shared" si="7"/>
        <v>19.999081577880133</v>
      </c>
      <c r="J15" s="1">
        <f t="shared" si="8"/>
        <v>70</v>
      </c>
      <c r="K15" s="1">
        <f t="shared" si="9"/>
        <v>24.284302796028214</v>
      </c>
      <c r="L15" s="1"/>
      <c r="M15" t="str">
        <f t="shared" si="4"/>
        <v>-135d19.9991</v>
      </c>
      <c r="N15" t="str">
        <f t="shared" si="5"/>
        <v>70d24.2843</v>
      </c>
      <c r="Q15" s="18"/>
      <c r="R15" s="18"/>
      <c r="S15" s="18"/>
      <c r="T15" s="18"/>
      <c r="U15" s="18"/>
      <c r="V15" s="18"/>
    </row>
    <row r="16" spans="1:22" x14ac:dyDescent="0.3">
      <c r="E16">
        <v>-135.33223171478301</v>
      </c>
      <c r="F16">
        <v>70.403938388281105</v>
      </c>
      <c r="H16" s="1">
        <f t="shared" si="6"/>
        <v>-135</v>
      </c>
      <c r="I16" s="1">
        <f t="shared" si="7"/>
        <v>19.933902886980377</v>
      </c>
      <c r="J16" s="1">
        <f t="shared" si="8"/>
        <v>70</v>
      </c>
      <c r="K16" s="1">
        <f t="shared" si="9"/>
        <v>24.236303296866311</v>
      </c>
      <c r="L16" s="1"/>
      <c r="M16" t="str">
        <f t="shared" si="4"/>
        <v>-135d19.9339</v>
      </c>
      <c r="N16" t="str">
        <f t="shared" si="5"/>
        <v>70d24.2363</v>
      </c>
      <c r="Q16" s="18"/>
      <c r="R16" s="18"/>
      <c r="S16" s="18"/>
      <c r="T16" s="18"/>
      <c r="U16" s="18"/>
      <c r="V16" s="18"/>
    </row>
    <row r="17" spans="5:22" x14ac:dyDescent="0.3">
      <c r="H17" s="1">
        <f t="shared" si="6"/>
        <v>0</v>
      </c>
      <c r="I17" s="1">
        <f t="shared" si="7"/>
        <v>0</v>
      </c>
      <c r="J17" s="1">
        <f t="shared" si="8"/>
        <v>0</v>
      </c>
      <c r="K17" s="1">
        <f t="shared" si="9"/>
        <v>0</v>
      </c>
      <c r="L17" s="1"/>
      <c r="M17" t="str">
        <f t="shared" si="4"/>
        <v>0d0</v>
      </c>
      <c r="N17" t="str">
        <f t="shared" si="5"/>
        <v>0d0</v>
      </c>
      <c r="Q17" s="18"/>
      <c r="R17" s="18"/>
      <c r="S17" s="18"/>
      <c r="T17" s="18"/>
      <c r="U17" s="18"/>
      <c r="V17" s="18"/>
    </row>
    <row r="18" spans="5:22" x14ac:dyDescent="0.3">
      <c r="H18" s="1">
        <f t="shared" si="6"/>
        <v>0</v>
      </c>
      <c r="I18" s="1">
        <f t="shared" si="7"/>
        <v>0</v>
      </c>
      <c r="J18" s="1">
        <f t="shared" si="8"/>
        <v>0</v>
      </c>
      <c r="K18" s="1">
        <f t="shared" si="9"/>
        <v>0</v>
      </c>
      <c r="L18" s="1"/>
      <c r="M18" t="str">
        <f t="shared" si="4"/>
        <v>0d0</v>
      </c>
      <c r="N18" t="str">
        <f t="shared" si="5"/>
        <v>0d0</v>
      </c>
      <c r="Q18" s="18"/>
      <c r="R18" s="18"/>
      <c r="S18" s="18"/>
      <c r="T18" s="18"/>
      <c r="U18" s="18"/>
      <c r="V18" s="18"/>
    </row>
    <row r="19" spans="5:22" x14ac:dyDescent="0.3">
      <c r="H19" s="1">
        <f t="shared" si="6"/>
        <v>0</v>
      </c>
      <c r="I19" s="1">
        <f t="shared" si="7"/>
        <v>0</v>
      </c>
      <c r="J19" s="1">
        <f t="shared" si="8"/>
        <v>0</v>
      </c>
      <c r="K19" s="1">
        <f t="shared" si="9"/>
        <v>0</v>
      </c>
      <c r="L19" s="1"/>
      <c r="M19" t="str">
        <f t="shared" si="4"/>
        <v>0d0</v>
      </c>
      <c r="N19" t="str">
        <f t="shared" si="5"/>
        <v>0d0</v>
      </c>
      <c r="Q19" s="18"/>
      <c r="R19" s="18"/>
      <c r="S19" s="18"/>
      <c r="T19" s="18"/>
      <c r="U19" s="18"/>
      <c r="V19" s="18"/>
    </row>
    <row r="20" spans="5:22" x14ac:dyDescent="0.3">
      <c r="E20">
        <v>-135.5609853</v>
      </c>
      <c r="F20">
        <v>70.790097669999994</v>
      </c>
      <c r="H20" s="1">
        <f t="shared" si="6"/>
        <v>-135</v>
      </c>
      <c r="I20" s="1">
        <f t="shared" si="7"/>
        <v>33.659117999999921</v>
      </c>
      <c r="J20" s="1">
        <f t="shared" si="8"/>
        <v>70</v>
      </c>
      <c r="K20" s="1">
        <f t="shared" si="9"/>
        <v>47.405860199999665</v>
      </c>
      <c r="L20" s="1"/>
      <c r="M20" t="str">
        <f t="shared" si="4"/>
        <v>-135d33.6591</v>
      </c>
      <c r="N20" t="str">
        <f t="shared" si="5"/>
        <v>70d47.4059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5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5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5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H32" s="1">
        <f t="shared" ref="H32" si="16">ROUNDDOWN(E32,0)</f>
        <v>0</v>
      </c>
      <c r="I32" s="1">
        <f t="shared" ref="I32" si="17">ABS((E32-H32)*60)</f>
        <v>0</v>
      </c>
      <c r="J32" s="1">
        <f t="shared" ref="J32" si="18">ROUNDDOWN(F32,0)</f>
        <v>0</v>
      </c>
      <c r="K32" s="1">
        <f t="shared" ref="K32" si="19">ABS((J32-F32)*60)</f>
        <v>0</v>
      </c>
      <c r="L32" s="1"/>
      <c r="M32" t="str">
        <f t="shared" ref="M32" si="20">CONCATENATE(H32,"d",ROUND(I32,4))</f>
        <v>0d0</v>
      </c>
      <c r="N32" t="str">
        <f t="shared" ref="N32" si="21">CONCATENATE(J32,"d",ROUND(K32,4))</f>
        <v>0d0</v>
      </c>
      <c r="Q32" s="18"/>
      <c r="R32" s="18"/>
      <c r="S32" s="18"/>
      <c r="T32" s="18"/>
      <c r="U32" s="18"/>
      <c r="V32" s="18"/>
    </row>
    <row r="33" spans="5:22" x14ac:dyDescent="0.3">
      <c r="Q33" s="18"/>
      <c r="R33" s="18"/>
      <c r="S33" s="18"/>
      <c r="T33" s="18"/>
      <c r="U33" s="18"/>
      <c r="V33" s="18"/>
    </row>
    <row r="34" spans="5:22" x14ac:dyDescent="0.3">
      <c r="Q34" s="18"/>
      <c r="R34" s="18"/>
      <c r="S34" s="18"/>
      <c r="T34" s="18"/>
      <c r="U34" s="18"/>
      <c r="V34" s="18"/>
    </row>
    <row r="35" spans="5:22" x14ac:dyDescent="0.3">
      <c r="H35" s="1">
        <f t="shared" ref="H35" si="22">ROUNDDOWN(E35,0)</f>
        <v>0</v>
      </c>
      <c r="I35" s="1">
        <f t="shared" ref="I35" si="23">ABS((E35-H35)*60)</f>
        <v>0</v>
      </c>
      <c r="J35" s="1">
        <f t="shared" ref="J35" si="24">ROUNDDOWN(F35,0)</f>
        <v>0</v>
      </c>
      <c r="K35" s="1">
        <f t="shared" ref="K35" si="25">ABS((J35-F35)*60)</f>
        <v>0</v>
      </c>
      <c r="L35" s="1"/>
      <c r="M35" t="str">
        <f t="shared" ref="M35" si="26">CONCATENATE(H35,"d",ROUND(I35,4))</f>
        <v>0d0</v>
      </c>
      <c r="N35" t="str">
        <f t="shared" ref="N35" si="27">CONCATENATE(J35,"d",ROUND(K35,4))</f>
        <v>0d0</v>
      </c>
      <c r="Q35" s="18"/>
      <c r="R35" s="18"/>
      <c r="S35" s="18"/>
      <c r="T35" s="18"/>
      <c r="U35" s="18"/>
      <c r="V35" s="18"/>
    </row>
    <row r="36" spans="5:22" x14ac:dyDescent="0.3">
      <c r="Q36" s="18"/>
      <c r="R36" s="18"/>
      <c r="S36" s="18"/>
      <c r="T36" s="18"/>
      <c r="U36" s="18"/>
      <c r="V36" s="18"/>
    </row>
    <row r="38" spans="5:22" x14ac:dyDescent="0.3">
      <c r="E38" s="1"/>
      <c r="F38" s="1"/>
      <c r="H38" s="1">
        <f t="shared" ref="H38" si="28">ROUNDDOWN(E38,0)</f>
        <v>0</v>
      </c>
      <c r="I38" s="1">
        <f t="shared" ref="I38" si="29">ABS((E38-H38)*60)</f>
        <v>0</v>
      </c>
      <c r="J38" s="1">
        <f t="shared" ref="J38" si="30">ROUNDDOWN(F38,0)</f>
        <v>0</v>
      </c>
      <c r="K38" s="1">
        <f t="shared" ref="K38" si="31">ABS((J38-F38)*60)</f>
        <v>0</v>
      </c>
      <c r="L38" s="1"/>
      <c r="M38" t="str">
        <f t="shared" ref="M38" si="32">CONCATENATE(H38,"d",ROUND(I38,4))</f>
        <v>0d0</v>
      </c>
      <c r="N38" t="str">
        <f t="shared" ref="N38" si="33">CONCATENATE(J38,"d",ROUND(K38,4))</f>
        <v>0d0</v>
      </c>
    </row>
    <row r="40" spans="5:22" x14ac:dyDescent="0.3">
      <c r="H40" s="1">
        <f t="shared" ref="H40" si="34">ROUNDDOWN(E40,0)</f>
        <v>0</v>
      </c>
      <c r="I40" s="1">
        <f t="shared" ref="I40" si="35">ABS((E40-H40)*60)</f>
        <v>0</v>
      </c>
      <c r="J40" s="1">
        <f t="shared" ref="J40" si="36">ROUNDDOWN(F40,0)</f>
        <v>0</v>
      </c>
      <c r="K40" s="1">
        <f t="shared" ref="K40" si="37">ABS((J40-F40)*60)</f>
        <v>0</v>
      </c>
      <c r="L40" s="1"/>
      <c r="M40" t="str">
        <f t="shared" ref="M40" si="38">CONCATENATE(H40,"d",ROUND(I40,4))</f>
        <v>0d0</v>
      </c>
      <c r="N40" t="str">
        <f t="shared" ref="N40" si="39">CONCATENATE(J40,"d",ROUND(K40,4))</f>
        <v>0d0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2025-09-05T13:13:39Z</cp:lastPrinted>
  <dcterms:created xsi:type="dcterms:W3CDTF">2022-08-26T03:24:43Z</dcterms:created>
  <dcterms:modified xsi:type="dcterms:W3CDTF">2025-09-05T13:13:40Z</dcterms:modified>
</cp:coreProperties>
</file>