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65" windowWidth="20940" windowHeight="20505"/>
  </bookViews>
  <sheets>
    <sheet name="BOM" sheetId="1" r:id="rId1"/>
    <sheet name="Digikey Order" sheetId="2" r:id="rId2"/>
  </sheets>
  <calcPr calcId="125725" concurrentCalc="0"/>
</workbook>
</file>

<file path=xl/calcChain.xml><?xml version="1.0" encoding="utf-8"?>
<calcChain xmlns="http://schemas.openxmlformats.org/spreadsheetml/2006/main">
  <c r="N61" i="1"/>
</calcChain>
</file>

<file path=xl/sharedStrings.xml><?xml version="1.0" encoding="utf-8"?>
<sst xmlns="http://schemas.openxmlformats.org/spreadsheetml/2006/main" count="688" uniqueCount="376">
  <si>
    <t>Capture CIS Standard Bill Of Materials - Standard Report</t>
  </si>
  <si>
    <t>Report Created on Monday Aug 12 11:05:38 2013</t>
  </si>
  <si>
    <t>Title = WaveGlider Boost Converter</t>
  </si>
  <si>
    <t>Doc = Drawing 10021015   Thom Maughan</t>
  </si>
  <si>
    <t>Page Modify Date = Monday, August 05, 2013</t>
  </si>
  <si>
    <t>Item Number</t>
  </si>
  <si>
    <t>Quantity</t>
  </si>
  <si>
    <t>Value</t>
  </si>
  <si>
    <t>Part Reference</t>
  </si>
  <si>
    <t>Tolerance</t>
  </si>
  <si>
    <t>Description</t>
  </si>
  <si>
    <t>CIS Manufacturer Parts : Manufacturer</t>
  </si>
  <si>
    <t>CIS Manufacturer Parts : Manufacturer PN</t>
  </si>
  <si>
    <t>CIS Manufacturer Parts : Digikey PN</t>
  </si>
  <si>
    <t>CIS Manufacturer Parts : Digikey Cost</t>
  </si>
  <si>
    <t>2.2uF</t>
  </si>
  <si>
    <t>C1 C2 C3 C4 C5 C6 C7</t>
  </si>
  <si>
    <t>±10%</t>
  </si>
  <si>
    <t>CAP CER 2.2UF 100V X7R 1210</t>
  </si>
  <si>
    <t>Kemet</t>
  </si>
  <si>
    <t>C1210C225K1RACTU</t>
  </si>
  <si>
    <t>399-5511-1-ND</t>
  </si>
  <si>
    <t>$ 0.88 (1-9), 0.838 (10-49), 0.5 (50-99), 0.4063 (100-249), 0.33752 (250-499), 0.30626 (500-999), 0.28125 (1000+)</t>
  </si>
  <si>
    <t>0.47uF</t>
  </si>
  <si>
    <t>C8 C25</t>
  </si>
  <si>
    <t>10%</t>
  </si>
  <si>
    <t/>
  </si>
  <si>
    <t>C0603C474K4RAC</t>
  </si>
  <si>
    <t>4.7uF</t>
  </si>
  <si>
    <t>C9 C11 C14 C15 C16 C17</t>
  </si>
  <si>
    <t>CAP CER 4.7UF 50V 10% X7R 1210</t>
  </si>
  <si>
    <t>C1210X475K5RACTU</t>
  </si>
  <si>
    <t>399-5612-1-ND</t>
  </si>
  <si>
    <t>$ 1.82 (1-9), 1.488 (10-49), 1.3068 (50-99), 1.0527 (100-249), 0.8712 (250-499), 0.78046 (500+)</t>
  </si>
  <si>
    <t>1.0uF</t>
  </si>
  <si>
    <t>C10 C23</t>
  </si>
  <si>
    <t>CAP CER 1.0UF 100V X7R 1206</t>
  </si>
  <si>
    <t>TDK Corporation</t>
  </si>
  <si>
    <t>C3216X7R2A105K</t>
  </si>
  <si>
    <t>445-4467-1-ND</t>
  </si>
  <si>
    <t>$ 0.49 (1-9), 0.427 (10-99), 0.2135 (100-249), 0.1708 (250-499), 0.15556 (500-999), 0.1403 (1000+)</t>
  </si>
  <si>
    <t>0.10uF</t>
  </si>
  <si>
    <t>C12 C13 C22 C26 C27 C33 C34 C36</t>
  </si>
  <si>
    <t>C0603C104K5RAC</t>
  </si>
  <si>
    <t>22uF</t>
  </si>
  <si>
    <t>C18 C19 C20 C21</t>
  </si>
  <si>
    <t>±20%</t>
  </si>
  <si>
    <t>CAP CER 22UF 50V 20% X7R 2220</t>
  </si>
  <si>
    <t>C2220C226M5R2CTU</t>
  </si>
  <si>
    <t>399-5817-1-ND</t>
  </si>
  <si>
    <t>$ 4.62 (1-9), 3.729 (10-49), 3.207 (50-99), 2.9086 (100-249), 2.38656 (250+)</t>
  </si>
  <si>
    <t>0.033uF</t>
  </si>
  <si>
    <t>C24</t>
  </si>
  <si>
    <t>CAP CER 0.033UF 50V 10% X7R 0603</t>
  </si>
  <si>
    <t>Samsung Electro-Mechanics America, Inc</t>
  </si>
  <si>
    <t>CL10B333KB8NFNC</t>
  </si>
  <si>
    <t>1276-2040-1-ND</t>
  </si>
  <si>
    <t>$ 0.1 (1-9), 0.03 (10-24), 0.0216 (25-49), 0.0164 (50-99), 0.0139 (100-249), 0.01136 (250-499), 0.0097 (500-999), 0.00756 (1000+)</t>
  </si>
  <si>
    <t>10uF</t>
  </si>
  <si>
    <t>C28 C29 C30 C31 C32 C35</t>
  </si>
  <si>
    <t>CAP CER 10UF 16V 20% X5R 0603</t>
  </si>
  <si>
    <t>Taiyo Yuden</t>
  </si>
  <si>
    <t>EMK107BBJ106MA-T</t>
  </si>
  <si>
    <t>587-3238-1-ND</t>
  </si>
  <si>
    <t>$ 0.54 (1-9), 0.423 (10-49), 0.306 (50-99), 0.255 (100-249), 0.19124 (250-499), 0.1632 (500-999), 0.1275 (1000+)</t>
  </si>
  <si>
    <t>100uF</t>
  </si>
  <si>
    <t>C37</t>
  </si>
  <si>
    <t>CAP ELECT 100UF 63V FK SMD</t>
  </si>
  <si>
    <t>Panasonic - ECG</t>
  </si>
  <si>
    <t>EEE-FK1J101P</t>
  </si>
  <si>
    <t>PCE3819CT-ND</t>
  </si>
  <si>
    <t>$ 1.03 (1-49), 0.6954 (50-99), 0.6314 (100-249), 0.549 (250+)</t>
  </si>
  <si>
    <t>10,000.0pF</t>
  </si>
  <si>
    <t>CC1 CC2</t>
  </si>
  <si>
    <t>C0603C103K5RAC</t>
  </si>
  <si>
    <t>BAT46WJ,115</t>
  </si>
  <si>
    <t>D1 D2 D4 D5</t>
  </si>
  <si>
    <t>DIODE SCHOTKY 100V 0.25A SOD323F</t>
  </si>
  <si>
    <t>NXP Semiconductors</t>
  </si>
  <si>
    <t>568-6017-6-ND</t>
  </si>
  <si>
    <t>$ 0.44 (1-9), 0.315 (10-24), 0.2452 (25-99), 0.1856 (100-249), 0.13124 (250-499), 0.10506 (500-999), 0.08058 (1000+)</t>
  </si>
  <si>
    <t>SMAZ7V5-13-F</t>
  </si>
  <si>
    <t>D3</t>
  </si>
  <si>
    <t>DIODE ZENER 7.5V 1W SMA</t>
  </si>
  <si>
    <t>Diodes Inc</t>
  </si>
  <si>
    <t>SMAZ7V5-FDICT-ND</t>
  </si>
  <si>
    <t>$ 0.4 (1-9), 0.315 (10-24), 0.266 (25-99), 0.2166 (100-249), 0.1794 (250-499), 0.1482 (500-999), 0.111 (1000-2499), 0.102 (2500+)</t>
  </si>
  <si>
    <t>BAT54CWFILMY</t>
  </si>
  <si>
    <t>D6</t>
  </si>
  <si>
    <t>DIODE SCHOTTKY 40V 300MA SOT323</t>
  </si>
  <si>
    <t>STMicroelectronics</t>
  </si>
  <si>
    <t>497-12130-1-ND</t>
  </si>
  <si>
    <t>$ 0.48 (1-9), 0.338 (10-24), 0.278 (25-99), 0.222 (100-249), 0.16172 (250-499), 0.13132 (500-999), 0.10094 (1000+)</t>
  </si>
  <si>
    <t>LTST-C190KRKT</t>
  </si>
  <si>
    <t>D8</t>
  </si>
  <si>
    <t>LED SUPER RED CLEAR 0603 SMD</t>
  </si>
  <si>
    <t>Lite-On Inc</t>
  </si>
  <si>
    <t>160-1436-1-ND</t>
  </si>
  <si>
    <t>$ 0.29 (1-9), 0.228 (10-99), 0.1242 (100-249), 0.0828 (250-499), 0.07038 (500-999), 0.05382 (1000+)</t>
  </si>
  <si>
    <t>LNJ308G8LRA</t>
  </si>
  <si>
    <t>D9</t>
  </si>
  <si>
    <t>LED GREEN SS TYPE LOW CUR SMD</t>
  </si>
  <si>
    <t>Panasonic - SSG</t>
  </si>
  <si>
    <t>P521DKR-ND</t>
  </si>
  <si>
    <t>$  (1+)</t>
  </si>
  <si>
    <t>IPL1-102-01-S-S-K</t>
  </si>
  <si>
    <t>J1 J2 J3 J4 J5 J7 J8</t>
  </si>
  <si>
    <t>CONN SHROUDED PWR HEADER 2POS</t>
  </si>
  <si>
    <t>Samtec Inc</t>
  </si>
  <si>
    <t>IPL1-102-01-S-S-K-ND</t>
  </si>
  <si>
    <t>$ 3.04 (1+)</t>
  </si>
  <si>
    <t>68602-116HLF</t>
  </si>
  <si>
    <t>J6</t>
  </si>
  <si>
    <t>CONN HEADER DUAL ROW 16POS .100 STR 30AU</t>
  </si>
  <si>
    <t>FCI</t>
  </si>
  <si>
    <t>609-3364-ND</t>
  </si>
  <si>
    <t>$ 0.46 (1-9), 0.427 (10-24), 0.3844 (25-49), 0.3416 (50-99), 0.3273 (100-249), 0.29884 (250-499), 0.2846 (500-999), 0.23479 (1000-2499), 0.21345 (2500+)</t>
  </si>
  <si>
    <t>87227-7</t>
  </si>
  <si>
    <t>J9</t>
  </si>
  <si>
    <t>TE Connectivity</t>
  </si>
  <si>
    <t>A26577-ND</t>
  </si>
  <si>
    <t>$ 4.67 (1-9), 4.482 (10-24), 4.108 (25-49), 3.9214 (50-99), 3.7347 (100-249), 3.26784 (250-499), 3.17448 (500-999), 2.70764 (1000-2499), 2.52091 (2500+)</t>
  </si>
  <si>
    <t>87227-1</t>
  </si>
  <si>
    <t>JP1</t>
  </si>
  <si>
    <t>A26565-ND</t>
  </si>
  <si>
    <t>$ 1.63 (1-9), 1.479 (10-49), 1.3284 (50-99), 1.268 (100-249), 1.14724 (250-499), 1.05666 (500-999), 0.9057 (1000-2499), 0.84532 (2500-4999), 0.80305 (5000+)</t>
  </si>
  <si>
    <t>10 uH</t>
  </si>
  <si>
    <t>L1</t>
  </si>
  <si>
    <t>20 %</t>
  </si>
  <si>
    <t>Fixed Inductors Power Inductor 10 uH 20 % 15.5 A</t>
  </si>
  <si>
    <t>Coilcraft</t>
  </si>
  <si>
    <t>XAL1010-103MEB</t>
  </si>
  <si>
    <t>10uH</t>
  </si>
  <si>
    <t>L2</t>
  </si>
  <si>
    <t>±15%</t>
  </si>
  <si>
    <t>INDUCTOR HIGH CURRENT 10UH</t>
  </si>
  <si>
    <t>Cooper Bussmann</t>
  </si>
  <si>
    <t>HC9-100-R</t>
  </si>
  <si>
    <t>513-1346-1-ND</t>
  </si>
  <si>
    <t>$ 2.66 (1-9), 2.485 (10-49), 2.0236 (50-99), 1.846 (100+)</t>
  </si>
  <si>
    <t>RK7002BT116</t>
  </si>
  <si>
    <t>Q1</t>
  </si>
  <si>
    <t>MOSFET N-CH 60V 250MA SOT-23</t>
  </si>
  <si>
    <t>Rohm Semiconductor</t>
  </si>
  <si>
    <t>RK7002BT116CT-ND</t>
  </si>
  <si>
    <t>$ 0.65 (1-24), 0.3 (25-99), 0.2088 (100-249), 0.14876 (250-499), 0.11354 (500-999), 0.0783 (1000+)</t>
  </si>
  <si>
    <t>CSD18531Q5A</t>
  </si>
  <si>
    <t>Q2 Q3 Q4 Q5</t>
  </si>
  <si>
    <t>MOSFET N-CH 60V 8SON</t>
  </si>
  <si>
    <t>Texas Instruments</t>
  </si>
  <si>
    <t>296-30573-6-ND</t>
  </si>
  <si>
    <t>$ 2.3 (1-9), 2.074 (10-24), 1.8576 (25-99), 0.972 (100-249), 0.954 (250-499), 0.936 (500-749), 0.918 (750+)</t>
  </si>
  <si>
    <t>51</t>
  </si>
  <si>
    <t>R1</t>
  </si>
  <si>
    <t>5%</t>
  </si>
  <si>
    <t>Vishay</t>
  </si>
  <si>
    <t>CRCW060351R0JNEA</t>
  </si>
  <si>
    <t>499.0K</t>
  </si>
  <si>
    <t>R3 R4 R5</t>
  </si>
  <si>
    <t>1%</t>
  </si>
  <si>
    <t>CRCW0603499KFKEA</t>
  </si>
  <si>
    <t>10.0K</t>
  </si>
  <si>
    <t>R6 R8 R23 R24 R25</t>
  </si>
  <si>
    <t>CRCW060310K0FKEA</t>
  </si>
  <si>
    <t>27.4K</t>
  </si>
  <si>
    <t>R7</t>
  </si>
  <si>
    <t>CRCW060327K4FKEA</t>
  </si>
  <si>
    <t>169.0K</t>
  </si>
  <si>
    <t>R9</t>
  </si>
  <si>
    <t>CRCW0603169KFKEA</t>
  </si>
  <si>
    <t>56.2K</t>
  </si>
  <si>
    <t>R10</t>
  </si>
  <si>
    <t>CRCW060356K2FKEA</t>
  </si>
  <si>
    <t>100.0K</t>
  </si>
  <si>
    <t>R11 R14 R26 R27 R29 R30 R34</t>
  </si>
  <si>
    <t>RES 100K OHM 1/8W 1% 0805 SMD</t>
  </si>
  <si>
    <t>Vishay Dale</t>
  </si>
  <si>
    <t>CRCW0805100KFKEA</t>
  </si>
  <si>
    <t>541-100KCCT-ND</t>
  </si>
  <si>
    <t>$ 0.089 (10-49), 0.0482 (50-199), 0.02765 (200-999), 0.01885 (1000+)</t>
  </si>
  <si>
    <t>0.0</t>
  </si>
  <si>
    <t>R12 R18 R20 R21 R22</t>
  </si>
  <si>
    <t>Jumper</t>
  </si>
  <si>
    <t>RES 0.0 OHM 1/8W JUMP 0805 SMD</t>
  </si>
  <si>
    <t>CRCW08050000Z0EA</t>
  </si>
  <si>
    <t>541-0.0ACT-ND</t>
  </si>
  <si>
    <t>$ 0.077 (10-49), 0.0414 (50-199), 0.0238 (200-999), 0.01624 (1000+)</t>
  </si>
  <si>
    <t>200.0K</t>
  </si>
  <si>
    <t>R13 R16 R17 R19</t>
  </si>
  <si>
    <t>CRCW0603200KFKEA</t>
  </si>
  <si>
    <t>5.23K</t>
  </si>
  <si>
    <t>R15</t>
  </si>
  <si>
    <t>CRCW08055K23FKEA</t>
  </si>
  <si>
    <t>541-5.23KCTR-ND</t>
  </si>
  <si>
    <t>$ 0.0075 (5000-9999), 0.00675 (10000-24999), 0.006 (25000-49999), 0.005 (50000-99999), 0.00415 (100000-249999), 0.00375 (250000-499999), 0.00338 (500000+)</t>
  </si>
  <si>
    <t>147.0K</t>
  </si>
  <si>
    <t>R28</t>
  </si>
  <si>
    <t>CRCW0603147KFKEA</t>
  </si>
  <si>
    <t>49.9K</t>
  </si>
  <si>
    <t>R31</t>
  </si>
  <si>
    <t>RES 49.9K OHM 1/8W 1% 0805 SMD</t>
  </si>
  <si>
    <t>CRCW080549K9FKEA</t>
  </si>
  <si>
    <t>541-49.9KCTR-ND</t>
  </si>
  <si>
    <t>4.99K</t>
  </si>
  <si>
    <t>R32 R35</t>
  </si>
  <si>
    <t>CRCW06034K99FKEA</t>
  </si>
  <si>
    <t>2.00K</t>
  </si>
  <si>
    <t>R33</t>
  </si>
  <si>
    <t>RES 2.00K OHM 1/8W 1% 0805 SMD</t>
  </si>
  <si>
    <t>CRCW08052K00FKEA</t>
  </si>
  <si>
    <t>541-2.00KCCT-ND</t>
  </si>
  <si>
    <t>2.49K</t>
  </si>
  <si>
    <t>R37 R38</t>
  </si>
  <si>
    <t>CRCW06032K49FKEA</t>
  </si>
  <si>
    <t>5.10K</t>
  </si>
  <si>
    <t>RC1</t>
  </si>
  <si>
    <t>CRCW06035K10JNEA</t>
  </si>
  <si>
    <t>0.003</t>
  </si>
  <si>
    <t>RIN1</t>
  </si>
  <si>
    <t>±1%</t>
  </si>
  <si>
    <t>RES .003 OHM 1/4W 1% 1206 SMD</t>
  </si>
  <si>
    <t>WSL12063L000FEA</t>
  </si>
  <si>
    <t>WSLC-.003CT-ND</t>
  </si>
  <si>
    <t>$ 1.21 (1-9), 1.116 (10-49), 0.961 (50-99), 0.8525 (100-249), 0.775 (250-499), 0.713 (500-999), 0.589 (1000+)</t>
  </si>
  <si>
    <t>0.05</t>
  </si>
  <si>
    <t>RIN2 ROUT2</t>
  </si>
  <si>
    <t>RES .05 OHM 1/4W 1% 1206 SMD</t>
  </si>
  <si>
    <t>WSL1206R0500FEA</t>
  </si>
  <si>
    <t>WSLC-.05CT-ND</t>
  </si>
  <si>
    <t>$ 1.1 (1-9), 0.99 (10-49), 0.814 (50-99), 0.748 (100-249), 0.66 (250-499), 0.55 (500-999), 0.429 (1000+)</t>
  </si>
  <si>
    <t>0.1</t>
  </si>
  <si>
    <t>RIN3 RIN4</t>
  </si>
  <si>
    <t>RES .10 OHM 1/4W 1% 1206 SMD</t>
  </si>
  <si>
    <t>Vishay/Dale</t>
  </si>
  <si>
    <t>WSL1206R1000FEA</t>
  </si>
  <si>
    <t>WSLC-.10CT-ND</t>
  </si>
  <si>
    <t>$ 1.35 (1-9), 0.954 (10-49), 0.72 (50-99), 0.63 (100-249), 0.558 (250-499), 0.468 (500-999), 0.36 (1000+)</t>
  </si>
  <si>
    <t>0.015</t>
  </si>
  <si>
    <t>ROUT1</t>
  </si>
  <si>
    <t>RES .015 OHM 1/2W 1% 2010 SMD</t>
  </si>
  <si>
    <t>WSL2010R0150FEA</t>
  </si>
  <si>
    <t>WSLE-.015CT-ND</t>
  </si>
  <si>
    <t>$ 0.98 (1-9), 0.9 (10-49), 0.775 (50-99), 0.6875 (100-249), 0.625 (250-499), 0.575 (500-999), 0.475 (1000+)</t>
  </si>
  <si>
    <t>0.004</t>
  </si>
  <si>
    <t>RSENSE1</t>
  </si>
  <si>
    <t>RES 0.004 OHM 1W 1% 1210 SMD</t>
  </si>
  <si>
    <t>PMR25HZPFV4L00</t>
  </si>
  <si>
    <t>RHM.004APDKR-ND</t>
  </si>
  <si>
    <t>$ 0.83 (1-9), 0.693 (10-24), 0.594 (25-99), 0.4653 (100-249), 0.4158 (250-499), 0.3366 (500-999), 0.27225 (1000+)</t>
  </si>
  <si>
    <t>LT3791EFE-1#PBF</t>
  </si>
  <si>
    <t>U1</t>
  </si>
  <si>
    <t>IC REG CTRLR BUCK BST 38TSSOP</t>
  </si>
  <si>
    <t>Linear Technology</t>
  </si>
  <si>
    <t>LT3791EFE-1#PBF-ND</t>
  </si>
  <si>
    <t>$ 10.15 (1-24), 6.79 (25-99), 5.77 (100+)</t>
  </si>
  <si>
    <t>TCA9554APWR</t>
  </si>
  <si>
    <t>U2</t>
  </si>
  <si>
    <t>IC I/O EXPANDER I2C 8BIT 16TSSOP</t>
  </si>
  <si>
    <t>296-28120-1-ND</t>
  </si>
  <si>
    <t>$ 2.58 (1-9), 2.333 (10-24), 2.09 (25-99), 1.8792 (100-249), 1.6686 (250-499), 1.458 (500-999), 1.2069 (1000+)</t>
  </si>
  <si>
    <t>AD5144ABRUZ100</t>
  </si>
  <si>
    <t>U3</t>
  </si>
  <si>
    <t>IC DGTL POT 100K 4CH 20-TSSOP</t>
  </si>
  <si>
    <t>Analog Devices Inc</t>
  </si>
  <si>
    <t>AD5144ABRUZ100-ND</t>
  </si>
  <si>
    <t>$ 6.53 (1-24), 5.3504 (25-99), 4.8285 (100-249), 4.437 (250-499), 4.0455 (500-999), 3.5235 (1000-2499), 3.48 (2500+)</t>
  </si>
  <si>
    <t>AD7994BRUZ-0</t>
  </si>
  <si>
    <t>U4</t>
  </si>
  <si>
    <t>IC ADC 12BIT 4CHAN I2C 16TSSOP</t>
  </si>
  <si>
    <t>AD7994BRUZ-0-ND</t>
  </si>
  <si>
    <t>$ 7.58 (1-9), 6.824 (10-99), 5.6111 (100-249), 5.15612 (250-499), 4.70116 (500-999), 4.09455 (1000-2499), 4.044 (2500+)</t>
  </si>
  <si>
    <t>TPS76933DBVR</t>
  </si>
  <si>
    <t>U5</t>
  </si>
  <si>
    <t>IC REG LDO 3.3V 0.1A SOT23-5</t>
  </si>
  <si>
    <t>296-11039-6-ND</t>
  </si>
  <si>
    <t>$ 0.87 (1-9), 0.758 (10-24), 0.67 (25-99), 0.5838 (100-249), 0.5082 (250-499), 0.4326 (500-999), 0.3465 (1000+)</t>
  </si>
  <si>
    <t>REF3325AIDCKT</t>
  </si>
  <si>
    <t>U6</t>
  </si>
  <si>
    <t>IC VREF SERIES PREC 2.5V SC-70-3</t>
  </si>
  <si>
    <t>296-22642-1-ND</t>
  </si>
  <si>
    <t>$ 2.87 (1-9), 2.592 (10-24), 2.322 (25-99), 1.215 (100+)</t>
  </si>
  <si>
    <t>Order Qty</t>
  </si>
  <si>
    <t>100</t>
  </si>
  <si>
    <t>399-5511-6-ND</t>
  </si>
  <si>
    <t>200</t>
  </si>
  <si>
    <t>Price</t>
  </si>
  <si>
    <t>399-4922-6-ND</t>
  </si>
  <si>
    <t>399-5612-6-ND</t>
  </si>
  <si>
    <t>445-4467-6-ND</t>
  </si>
  <si>
    <t>399-7373-2-ND</t>
  </si>
  <si>
    <t>399-5817-6-ND</t>
  </si>
  <si>
    <t>1276-2040-6-ND</t>
  </si>
  <si>
    <t>587-3238-6-ND</t>
  </si>
  <si>
    <t>399-1091-2-ND</t>
  </si>
  <si>
    <t>SMAZ7V5-FDIDKR-ND</t>
  </si>
  <si>
    <t>25</t>
  </si>
  <si>
    <t>497-12130-6-ND</t>
  </si>
  <si>
    <t>160-1436-6-ND</t>
  </si>
  <si>
    <t>160-1828-6-ND</t>
  </si>
  <si>
    <t>513-1346-6-ND</t>
  </si>
  <si>
    <t>RK7002BT116DKR-ND</t>
  </si>
  <si>
    <t>20</t>
  </si>
  <si>
    <t>541-51GTR-ND</t>
  </si>
  <si>
    <t>5000</t>
  </si>
  <si>
    <t>296-28120-6-ND</t>
  </si>
  <si>
    <t>296-22642-6-ND</t>
  </si>
  <si>
    <t>WSLD-.05DKR-ND</t>
  </si>
  <si>
    <t>50</t>
  </si>
  <si>
    <t>WSLC-.10DKR-ND</t>
  </si>
  <si>
    <t>WSLF-.015DKR-ND</t>
  </si>
  <si>
    <t>Order from coilcraft.com</t>
  </si>
  <si>
    <t>XG8T-0231-ND </t>
  </si>
  <si>
    <t>SAM1066-08-ND</t>
  </si>
  <si>
    <t>541-499KHTR-ND</t>
  </si>
  <si>
    <t>541-10.0KHTR-ND</t>
  </si>
  <si>
    <t>541-27.4KHDKR-ND</t>
  </si>
  <si>
    <t>541-169KHDKR-ND</t>
  </si>
  <si>
    <t>541-56.2KHDKR-ND</t>
  </si>
  <si>
    <t>541-100KCTR-ND</t>
  </si>
  <si>
    <t>541-0.0ATR-ND</t>
  </si>
  <si>
    <t>541-200KHTR-ND</t>
  </si>
  <si>
    <t>541-5.23KCDKR-ND</t>
  </si>
  <si>
    <t>541-147KHDKR-ND</t>
  </si>
  <si>
    <t>541-4.99KHTR-ND</t>
  </si>
  <si>
    <t>400</t>
  </si>
  <si>
    <t>541-2.00KCDKR-ND</t>
  </si>
  <si>
    <t>541-2.49KHDKR-ND</t>
  </si>
  <si>
    <t>541-5.1KGTR-ND</t>
  </si>
  <si>
    <t>Order Digikey</t>
  </si>
  <si>
    <t>Order Mouser</t>
  </si>
  <si>
    <t>667-EEE-FK1J101P</t>
  </si>
  <si>
    <t>Order Samtec</t>
  </si>
  <si>
    <t>IPL1-102-01-L-S-K</t>
  </si>
  <si>
    <t>IPD1-02-S-K-M</t>
  </si>
  <si>
    <t>Hand Tool (CAT-HT)</t>
  </si>
  <si>
    <t>CC79 Contacts</t>
  </si>
  <si>
    <t>TSW-107-17-T-D</t>
  </si>
  <si>
    <t>TSW-108-17-T-D</t>
  </si>
  <si>
    <t>CONN HEADER VERT .100 14POS 15AU 0.62" lead</t>
  </si>
  <si>
    <t>CONN HEADER VERT .100 2POS 15AU 0.62" lead</t>
  </si>
  <si>
    <t>All prices are in US dollars.</t>
  </si>
  <si>
    <t>Index</t>
  </si>
  <si>
    <t>Part Number</t>
  </si>
  <si>
    <t>Customer Reference</t>
  </si>
  <si>
    <t>Available Quantity</t>
  </si>
  <si>
    <t>Backorder Quantity</t>
  </si>
  <si>
    <t>Unit Price</t>
  </si>
  <si>
    <t>Extended Price</t>
  </si>
  <si>
    <t>NCNR</t>
  </si>
  <si>
    <t>CAP CER 2.2UF 100V 10% X7R 1210</t>
  </si>
  <si>
    <t>Immediate</t>
  </si>
  <si>
    <t>CAP CER 0.47UF 16V 10% X7R 0603</t>
  </si>
  <si>
    <t>CAP CER 1UF 100V 10% X7R 1206</t>
  </si>
  <si>
    <t>CAP CER 0.1UF 50V 10% X7R 0603</t>
  </si>
  <si>
    <t>CAP CER 22UF 50V 20% X7R SMD</t>
  </si>
  <si>
    <t>CAP CER 10000PF 50V 10% X7R 0603</t>
  </si>
  <si>
    <t>LED GREEN RECT CLEAR 0603</t>
  </si>
  <si>
    <t>CONN HEADER 16POS .100 STR 30AU</t>
  </si>
  <si>
    <t>RES 51 OHM 1/10W 5% 0603 SMD</t>
  </si>
  <si>
    <t>RES .05 OHM 1/2W 1% 1206 SMD</t>
  </si>
  <si>
    <t>RES .015 OHM 1W 1% 2010 SMD</t>
  </si>
  <si>
    <t>XG8T-0231-ND</t>
  </si>
  <si>
    <t>JUMPER PLUG 2POS DOUBLE ROW</t>
  </si>
  <si>
    <t>RES 499K OHM 1/10W 1% 0603 SMD</t>
  </si>
  <si>
    <t>RES 10.0K OHM 1/10W 1% 0603 SMD</t>
  </si>
  <si>
    <t>RES 27.4K OHM 1/10W 1% 0603 SMD</t>
  </si>
  <si>
    <t>RES 169K OHM 1/10W 1% 0603 SMD</t>
  </si>
  <si>
    <t>RES 56.2K OHM 1/10W 1% 0603 SMD</t>
  </si>
  <si>
    <t>RES 200K OHM 1/10W 1% 0603 SMD</t>
  </si>
  <si>
    <t>RES 5.23K OHM 1/8W 1% 0805 SMD</t>
  </si>
  <si>
    <t>RES 147K OHM 1/10W 1% 0603 SMD</t>
  </si>
  <si>
    <t>RES 4.99K OHM 1/10W 1% 0603 SMD</t>
  </si>
  <si>
    <t>RES 2.49K OHM 1/10W 1% 0603 SMD</t>
  </si>
  <si>
    <t>RES 5.1K OHM 1/10W 5% 0603 SMD</t>
  </si>
  <si>
    <t>CC79L-2024-01-L</t>
  </si>
  <si>
    <t xml:space="preserve">CAT-HT-179-2024-11 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</si>
</sst>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</font>
    <font>
      <sz val="9"/>
      <color rgb="FF333333"/>
      <name val="Arial"/>
      <family val="2"/>
    </font>
    <font>
      <sz val="9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BBBBBB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C0C0C0"/>
      </left>
      <right/>
      <top style="thick">
        <color rgb="FFC0C0C0"/>
      </top>
      <bottom style="thick">
        <color rgb="FFC0C0C0"/>
      </bottom>
      <diagonal/>
    </border>
    <border>
      <left/>
      <right/>
      <top style="thick">
        <color rgb="FFC0C0C0"/>
      </top>
      <bottom style="thick">
        <color rgb="FFC0C0C0"/>
      </bottom>
      <diagonal/>
    </border>
    <border>
      <left/>
      <right style="thick">
        <color rgb="FFC0C0C0"/>
      </right>
      <top style="thick">
        <color rgb="FFC0C0C0"/>
      </top>
      <bottom style="thick">
        <color rgb="FFC0C0C0"/>
      </bottom>
      <diagonal/>
    </border>
    <border>
      <left style="thick">
        <color rgb="FFC0C0C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C0C0C0"/>
      </right>
      <top style="medium">
        <color rgb="FF000000"/>
      </top>
      <bottom style="medium">
        <color rgb="FF000000"/>
      </bottom>
      <diagonal/>
    </border>
    <border>
      <left style="thick">
        <color rgb="FFC0C0C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C0C0C0"/>
      </right>
      <top style="medium">
        <color rgb="FF000000"/>
      </top>
      <bottom/>
      <diagonal/>
    </border>
    <border>
      <left style="thick">
        <color rgb="FFC0C0C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C0C0C0"/>
      </right>
      <top/>
      <bottom style="medium">
        <color rgb="FF000000"/>
      </bottom>
      <diagonal/>
    </border>
    <border>
      <left style="thick">
        <color rgb="FFC0C0C0"/>
      </left>
      <right style="medium">
        <color rgb="FF000000"/>
      </right>
      <top/>
      <bottom style="thick">
        <color rgb="FFC0C0C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C0C0C0"/>
      </bottom>
      <diagonal/>
    </border>
    <border>
      <left style="medium">
        <color rgb="FF000000"/>
      </left>
      <right style="thick">
        <color rgb="FFC0C0C0"/>
      </right>
      <top/>
      <bottom style="thick">
        <color rgb="FFC0C0C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2">
    <xf numFmtId="0" fontId="0" fillId="0" borderId="0" xfId="0"/>
    <xf numFmtId="1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/>
    <xf numFmtId="1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0" fontId="6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4" xfId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9" fontId="0" fillId="5" borderId="0" xfId="0" applyNumberFormat="1" applyFill="1"/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3" xfId="1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8" fontId="3" fillId="3" borderId="11" xfId="0" applyNumberFormat="1" applyFont="1" applyFill="1" applyBorder="1" applyAlignment="1">
      <alignment horizontal="right" vertical="center" wrapText="1"/>
    </xf>
    <xf numFmtId="8" fontId="3" fillId="3" borderId="13" xfId="0" applyNumberFormat="1" applyFont="1" applyFill="1" applyBorder="1" applyAlignment="1">
      <alignment horizontal="right" vertical="center" wrapText="1"/>
    </xf>
    <xf numFmtId="8" fontId="3" fillId="4" borderId="11" xfId="0" applyNumberFormat="1" applyFont="1" applyFill="1" applyBorder="1" applyAlignment="1">
      <alignment horizontal="right" vertical="center" wrapText="1"/>
    </xf>
    <xf numFmtId="8" fontId="3" fillId="4" borderId="13" xfId="0" applyNumberFormat="1" applyFont="1" applyFill="1" applyBorder="1" applyAlignment="1">
      <alignment horizontal="righ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4" borderId="3" xfId="1" applyFill="1" applyBorder="1" applyAlignment="1">
      <alignment horizontal="center" vertical="center" wrapText="1"/>
    </xf>
    <xf numFmtId="0" fontId="2" fillId="4" borderId="4" xfId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  <xf numFmtId="0" fontId="2" fillId="3" borderId="15" xfId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right" vertical="center" wrapText="1"/>
    </xf>
    <xf numFmtId="8" fontId="3" fillId="3" borderId="16" xfId="0" applyNumberFormat="1" applyFont="1" applyFill="1" applyBorder="1" applyAlignment="1">
      <alignment horizontal="righ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digikey.com/scripts/DKSearch/dksus.dll?Detail&amp;itemSeq=134792372&amp;uq=635119624192333359" TargetMode="External"/><Relationship Id="rId18" Type="http://schemas.openxmlformats.org/officeDocument/2006/relationships/hyperlink" Target="http://www.digikey.com/classic/Help.aspx?id=NCNR%20Help" TargetMode="External"/><Relationship Id="rId26" Type="http://schemas.openxmlformats.org/officeDocument/2006/relationships/hyperlink" Target="http://www.digikey.com/scripts/DKSearch/dksus.dll?Detail&amp;itemSeq=134810715&amp;uq=635119624192333359" TargetMode="External"/><Relationship Id="rId39" Type="http://schemas.openxmlformats.org/officeDocument/2006/relationships/hyperlink" Target="http://www.digikey.com/classic/Help.aspx?id=NCNR%20Help" TargetMode="External"/><Relationship Id="rId21" Type="http://schemas.openxmlformats.org/officeDocument/2006/relationships/hyperlink" Target="http://www.digikey.com/scripts/DKSearch/dksus.dll?Detail&amp;itemSeq=134810353&amp;uq=635119624192333359" TargetMode="External"/><Relationship Id="rId34" Type="http://schemas.openxmlformats.org/officeDocument/2006/relationships/hyperlink" Target="http://www.digikey.com/scripts/DKSearch/dksus.dll?Detail&amp;itemSeq=134811311&amp;uq=635119624192333359" TargetMode="External"/><Relationship Id="rId42" Type="http://schemas.openxmlformats.org/officeDocument/2006/relationships/hyperlink" Target="http://www.digikey.com/scripts/DKSearch/dksus.dll?Detail&amp;itemSeq=134811534&amp;uq=635119624192333359" TargetMode="External"/><Relationship Id="rId47" Type="http://schemas.openxmlformats.org/officeDocument/2006/relationships/hyperlink" Target="http://www.digikey.com/scripts/DKSearch/dksus.dll?Detail&amp;itemSeq=134811615&amp;uq=635119624192333359" TargetMode="External"/><Relationship Id="rId50" Type="http://schemas.openxmlformats.org/officeDocument/2006/relationships/hyperlink" Target="http://www.digikey.com/classic/Help.aspx?id=NCNR%20Help" TargetMode="External"/><Relationship Id="rId55" Type="http://schemas.openxmlformats.org/officeDocument/2006/relationships/hyperlink" Target="http://www.digikey.com/classic/Help.aspx?id=NCNR%20Help" TargetMode="External"/><Relationship Id="rId63" Type="http://schemas.openxmlformats.org/officeDocument/2006/relationships/hyperlink" Target="http://www.digikey.com/scripts/DKSearch/dksus.dll?Detail&amp;itemSeq=134815916&amp;uq=635119624192333359" TargetMode="External"/><Relationship Id="rId68" Type="http://schemas.openxmlformats.org/officeDocument/2006/relationships/hyperlink" Target="http://www.digikey.com/scripts/DKSearch/dksus.dll?Detail&amp;itemSeq=134815990&amp;uq=635119624192333359" TargetMode="External"/><Relationship Id="rId7" Type="http://schemas.openxmlformats.org/officeDocument/2006/relationships/hyperlink" Target="http://www.digikey.com/classic/Help.aspx?id=NCNR%20Help" TargetMode="External"/><Relationship Id="rId71" Type="http://schemas.openxmlformats.org/officeDocument/2006/relationships/hyperlink" Target="http://www.digikey.com/scripts/DKSearch/dksus.dll?Detail&amp;itemSeq=134816081&amp;uq=635119624192333359" TargetMode="External"/><Relationship Id="rId2" Type="http://schemas.openxmlformats.org/officeDocument/2006/relationships/hyperlink" Target="http://www.digikey.com/scripts/DKSearch/dksus.dll?Detail&amp;itemSeq=134791282&amp;uq=635119624192333359" TargetMode="External"/><Relationship Id="rId16" Type="http://schemas.openxmlformats.org/officeDocument/2006/relationships/hyperlink" Target="http://www.digikey.com/classic/Help.aspx?id=NCNR%20Help" TargetMode="External"/><Relationship Id="rId29" Type="http://schemas.openxmlformats.org/officeDocument/2006/relationships/hyperlink" Target="http://www.digikey.com/classic/Help.aspx?id=NCNR%20Help" TargetMode="External"/><Relationship Id="rId11" Type="http://schemas.openxmlformats.org/officeDocument/2006/relationships/hyperlink" Target="http://www.digikey.com/scripts/DKSearch/dksus.dll?Detail&amp;itemSeq=134792274&amp;uq=635119624192333359" TargetMode="External"/><Relationship Id="rId24" Type="http://schemas.openxmlformats.org/officeDocument/2006/relationships/hyperlink" Target="http://www.digikey.com/classic/Help.aspx?id=NCNR%20Help" TargetMode="External"/><Relationship Id="rId32" Type="http://schemas.openxmlformats.org/officeDocument/2006/relationships/hyperlink" Target="http://www.digikey.com/classic/Help.aspx?id=NCNR%20Help" TargetMode="External"/><Relationship Id="rId37" Type="http://schemas.openxmlformats.org/officeDocument/2006/relationships/hyperlink" Target="http://www.digikey.com/scripts/DKSearch/dksus.dll?Detail&amp;itemSeq=134811427&amp;uq=635119624192333359" TargetMode="External"/><Relationship Id="rId40" Type="http://schemas.openxmlformats.org/officeDocument/2006/relationships/hyperlink" Target="http://www.digikey.com/scripts/DKSearch/dksus.dll?Detail&amp;itemSeq=134811500&amp;uq=635119624192333359" TargetMode="External"/><Relationship Id="rId45" Type="http://schemas.openxmlformats.org/officeDocument/2006/relationships/hyperlink" Target="http://www.digikey.com/scripts/DKSearch/dksus.dll?Detail&amp;itemSeq=134811587&amp;uq=635119624192333359" TargetMode="External"/><Relationship Id="rId53" Type="http://schemas.openxmlformats.org/officeDocument/2006/relationships/hyperlink" Target="http://www.digikey.com/scripts/DKSearch/dksus.dll?Detail&amp;itemSeq=134815725&amp;uq=635119624192333359" TargetMode="External"/><Relationship Id="rId58" Type="http://schemas.openxmlformats.org/officeDocument/2006/relationships/hyperlink" Target="http://www.digikey.com/scripts/DKSearch/dksus.dll?Detail&amp;itemSeq=134815778&amp;uq=635119624192333359" TargetMode="External"/><Relationship Id="rId66" Type="http://schemas.openxmlformats.org/officeDocument/2006/relationships/hyperlink" Target="http://www.digikey.com/classic/Help.aspx?id=NCNR%20Help" TargetMode="External"/><Relationship Id="rId74" Type="http://schemas.openxmlformats.org/officeDocument/2006/relationships/hyperlink" Target="http://www.digikey.com/scripts/DKSearch/dksus.dll?Detail&amp;itemSeq=134816151&amp;uq=635119624192333359" TargetMode="External"/><Relationship Id="rId5" Type="http://schemas.openxmlformats.org/officeDocument/2006/relationships/hyperlink" Target="http://www.digikey.com/classic/Help.aspx?id=NCNR%20Help" TargetMode="External"/><Relationship Id="rId15" Type="http://schemas.openxmlformats.org/officeDocument/2006/relationships/hyperlink" Target="http://www.digikey.com/scripts/DKSearch/dksus.dll?Detail&amp;itemSeq=134810051&amp;uq=635119624192333359" TargetMode="External"/><Relationship Id="rId23" Type="http://schemas.openxmlformats.org/officeDocument/2006/relationships/hyperlink" Target="http://www.digikey.com/scripts/DKSearch/dksus.dll?Detail&amp;itemSeq=134810392&amp;uq=635119624192333359" TargetMode="External"/><Relationship Id="rId28" Type="http://schemas.openxmlformats.org/officeDocument/2006/relationships/hyperlink" Target="http://www.digikey.com/scripts/DKSearch/dksus.dll?Detail&amp;itemSeq=134811027&amp;uq=635119624192333359" TargetMode="External"/><Relationship Id="rId36" Type="http://schemas.openxmlformats.org/officeDocument/2006/relationships/hyperlink" Target="http://www.digikey.com/scripts/DKSearch/dksus.dll?Detail&amp;itemSeq=134811394&amp;uq=635119624192333359" TargetMode="External"/><Relationship Id="rId49" Type="http://schemas.openxmlformats.org/officeDocument/2006/relationships/hyperlink" Target="http://www.digikey.com/scripts/DKSearch/dksus.dll?Detail&amp;itemSeq=134811681&amp;uq=635119624192333359" TargetMode="External"/><Relationship Id="rId57" Type="http://schemas.openxmlformats.org/officeDocument/2006/relationships/hyperlink" Target="http://www.digikey.com/classic/Help.aspx?id=NCNR%20Help" TargetMode="External"/><Relationship Id="rId61" Type="http://schemas.openxmlformats.org/officeDocument/2006/relationships/hyperlink" Target="http://www.digikey.com/scripts/DKSearch/dksus.dll?Detail&amp;itemSeq=134815843&amp;uq=635119624192333359" TargetMode="External"/><Relationship Id="rId10" Type="http://schemas.openxmlformats.org/officeDocument/2006/relationships/hyperlink" Target="http://www.digikey.com/classic/Help.aspx?id=NCNR%20Help" TargetMode="External"/><Relationship Id="rId19" Type="http://schemas.openxmlformats.org/officeDocument/2006/relationships/hyperlink" Target="http://www.digikey.com/scripts/DKSearch/dksus.dll?Detail&amp;itemSeq=134810320&amp;uq=635119624192333359" TargetMode="External"/><Relationship Id="rId31" Type="http://schemas.openxmlformats.org/officeDocument/2006/relationships/hyperlink" Target="http://www.digikey.com/scripts/DKSearch/dksus.dll?Detail&amp;itemSeq=134811143&amp;uq=635119624192333359" TargetMode="External"/><Relationship Id="rId44" Type="http://schemas.openxmlformats.org/officeDocument/2006/relationships/hyperlink" Target="http://www.digikey.com/classic/Help.aspx?id=NCNR%20Help" TargetMode="External"/><Relationship Id="rId52" Type="http://schemas.openxmlformats.org/officeDocument/2006/relationships/hyperlink" Target="http://www.digikey.com/scripts/DKSearch/dksus.dll?Detail&amp;itemSeq=134812229&amp;uq=635119624192333359" TargetMode="External"/><Relationship Id="rId60" Type="http://schemas.openxmlformats.org/officeDocument/2006/relationships/hyperlink" Target="http://www.digikey.com/scripts/DKSearch/dksus.dll?Detail&amp;itemSeq=134815817&amp;uq=635119624192333359" TargetMode="External"/><Relationship Id="rId65" Type="http://schemas.openxmlformats.org/officeDocument/2006/relationships/hyperlink" Target="http://www.digikey.com/scripts/DKSearch/dksus.dll?Detail&amp;itemSeq=134815931&amp;uq=635119624192333359" TargetMode="External"/><Relationship Id="rId73" Type="http://schemas.openxmlformats.org/officeDocument/2006/relationships/hyperlink" Target="http://www.digikey.com/scripts/DKSearch/dksus.dll?Detail&amp;itemSeq=134816135&amp;uq=635119624192333359" TargetMode="External"/><Relationship Id="rId4" Type="http://schemas.openxmlformats.org/officeDocument/2006/relationships/hyperlink" Target="http://www.digikey.com/scripts/DKSearch/dksus.dll?Detail&amp;itemSeq=134791444&amp;uq=635119624192333359" TargetMode="External"/><Relationship Id="rId9" Type="http://schemas.openxmlformats.org/officeDocument/2006/relationships/hyperlink" Target="http://www.digikey.com/scripts/DKSearch/dksus.dll?Detail&amp;itemSeq=134792089&amp;uq=635119624192333359" TargetMode="External"/><Relationship Id="rId14" Type="http://schemas.openxmlformats.org/officeDocument/2006/relationships/hyperlink" Target="http://www.digikey.com/scripts/DKSearch/dksus.dll?Detail&amp;itemSeq=134809950&amp;uq=635119624192333359" TargetMode="External"/><Relationship Id="rId22" Type="http://schemas.openxmlformats.org/officeDocument/2006/relationships/hyperlink" Target="http://www.digikey.com/classic/Help.aspx?id=NCNR%20Help" TargetMode="External"/><Relationship Id="rId27" Type="http://schemas.openxmlformats.org/officeDocument/2006/relationships/hyperlink" Target="http://www.digikey.com/classic/Help.aspx?id=NCNR%20Help" TargetMode="External"/><Relationship Id="rId30" Type="http://schemas.openxmlformats.org/officeDocument/2006/relationships/hyperlink" Target="http://www.digikey.com/scripts/DKSearch/dksus.dll?Detail&amp;itemSeq=134811063&amp;uq=635119624192333359" TargetMode="External"/><Relationship Id="rId35" Type="http://schemas.openxmlformats.org/officeDocument/2006/relationships/hyperlink" Target="http://www.digikey.com/classic/Help.aspx?id=NCNR%20Help" TargetMode="External"/><Relationship Id="rId43" Type="http://schemas.openxmlformats.org/officeDocument/2006/relationships/hyperlink" Target="http://www.digikey.com/scripts/DKSearch/dksus.dll?Detail&amp;itemSeq=134811554&amp;uq=635119624192333359" TargetMode="External"/><Relationship Id="rId48" Type="http://schemas.openxmlformats.org/officeDocument/2006/relationships/hyperlink" Target="http://www.digikey.com/classic/Help.aspx?id=NCNR%20Help" TargetMode="External"/><Relationship Id="rId56" Type="http://schemas.openxmlformats.org/officeDocument/2006/relationships/hyperlink" Target="http://www.digikey.com/scripts/DKSearch/dksus.dll?Detail&amp;itemSeq=134815762&amp;uq=635119624192333359" TargetMode="External"/><Relationship Id="rId64" Type="http://schemas.openxmlformats.org/officeDocument/2006/relationships/hyperlink" Target="http://www.digikey.com/classic/Help.aspx?id=NCNR%20Help" TargetMode="External"/><Relationship Id="rId69" Type="http://schemas.openxmlformats.org/officeDocument/2006/relationships/hyperlink" Target="http://www.digikey.com/scripts/DKSearch/dksus.dll?Detail&amp;itemSeq=134816033&amp;uq=635119624192333359" TargetMode="External"/><Relationship Id="rId8" Type="http://schemas.openxmlformats.org/officeDocument/2006/relationships/hyperlink" Target="http://www.digikey.com/scripts/DKSearch/dksus.dll?Detail&amp;itemSeq=134791841&amp;uq=635119624192333359" TargetMode="External"/><Relationship Id="rId51" Type="http://schemas.openxmlformats.org/officeDocument/2006/relationships/hyperlink" Target="http://www.digikey.com/scripts/DKSearch/dksus.dll?Detail&amp;itemSeq=134811720&amp;uq=635119624192333359" TargetMode="External"/><Relationship Id="rId72" Type="http://schemas.openxmlformats.org/officeDocument/2006/relationships/hyperlink" Target="http://www.digikey.com/classic/Help.aspx?id=NCNR%20Help" TargetMode="External"/><Relationship Id="rId3" Type="http://schemas.openxmlformats.org/officeDocument/2006/relationships/hyperlink" Target="http://www.digikey.com/classic/Help.aspx?id=NCNR%20Help" TargetMode="External"/><Relationship Id="rId12" Type="http://schemas.openxmlformats.org/officeDocument/2006/relationships/hyperlink" Target="http://www.digikey.com/classic/Help.aspx?id=NCNR%20Help" TargetMode="External"/><Relationship Id="rId17" Type="http://schemas.openxmlformats.org/officeDocument/2006/relationships/hyperlink" Target="http://www.digikey.com/scripts/DKSearch/dksus.dll?Detail&amp;itemSeq=134810240&amp;uq=635119624192333359" TargetMode="External"/><Relationship Id="rId25" Type="http://schemas.openxmlformats.org/officeDocument/2006/relationships/hyperlink" Target="http://www.digikey.com/scripts/DKSearch/dksus.dll?Detail&amp;itemSeq=134810539&amp;uq=635119624192333359" TargetMode="External"/><Relationship Id="rId33" Type="http://schemas.openxmlformats.org/officeDocument/2006/relationships/hyperlink" Target="http://www.digikey.com/scripts/DKSearch/dksus.dll?Detail&amp;itemSeq=134811180&amp;uq=635119624192333359" TargetMode="External"/><Relationship Id="rId38" Type="http://schemas.openxmlformats.org/officeDocument/2006/relationships/hyperlink" Target="http://www.digikey.com/scripts/DKSearch/dksus.dll?Detail&amp;itemSeq=134811461&amp;uq=635119624192333359" TargetMode="External"/><Relationship Id="rId46" Type="http://schemas.openxmlformats.org/officeDocument/2006/relationships/hyperlink" Target="http://www.digikey.com/classic/Help.aspx?id=NCNR%20Help" TargetMode="External"/><Relationship Id="rId59" Type="http://schemas.openxmlformats.org/officeDocument/2006/relationships/hyperlink" Target="http://www.digikey.com/classic/Help.aspx?id=NCNR%20Help" TargetMode="External"/><Relationship Id="rId67" Type="http://schemas.openxmlformats.org/officeDocument/2006/relationships/hyperlink" Target="http://www.digikey.com/scripts/DKSearch/dksus.dll?Detail&amp;itemSeq=134815955&amp;uq=635119624192333359" TargetMode="External"/><Relationship Id="rId20" Type="http://schemas.openxmlformats.org/officeDocument/2006/relationships/hyperlink" Target="http://www.digikey.com/classic/Help.aspx?id=NCNR%20Help" TargetMode="External"/><Relationship Id="rId41" Type="http://schemas.openxmlformats.org/officeDocument/2006/relationships/hyperlink" Target="http://www.digikey.com/classic/Help.aspx?id=NCNR%20Help" TargetMode="External"/><Relationship Id="rId54" Type="http://schemas.openxmlformats.org/officeDocument/2006/relationships/hyperlink" Target="http://www.digikey.com/scripts/DKSearch/dksus.dll?Detail&amp;itemSeq=134815738&amp;uq=635119624192333359" TargetMode="External"/><Relationship Id="rId62" Type="http://schemas.openxmlformats.org/officeDocument/2006/relationships/hyperlink" Target="http://www.digikey.com/scripts/DKSearch/dksus.dll?Detail&amp;itemSeq=134815852&amp;uq=635119624192333359" TargetMode="External"/><Relationship Id="rId70" Type="http://schemas.openxmlformats.org/officeDocument/2006/relationships/hyperlink" Target="http://www.digikey.com/classic/Help.aspx?id=NCNR%20Help" TargetMode="External"/><Relationship Id="rId75" Type="http://schemas.openxmlformats.org/officeDocument/2006/relationships/hyperlink" Target="http://www.digikey.com/scripts/DKSearch/dksus.dll?Detail&amp;itemSeq=134823147&amp;uq=635119624192333359" TargetMode="External"/><Relationship Id="rId1" Type="http://schemas.openxmlformats.org/officeDocument/2006/relationships/hyperlink" Target="http://www.digikey.com/classic/Help.aspx?id=NCNR%20Help" TargetMode="External"/><Relationship Id="rId6" Type="http://schemas.openxmlformats.org/officeDocument/2006/relationships/hyperlink" Target="http://www.digikey.com/scripts/DKSearch/dksus.dll?Detail&amp;itemSeq=134791718&amp;uq=6351196241923333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topLeftCell="G1" zoomScale="85" zoomScaleNormal="85" workbookViewId="0">
      <selection activeCell="K48" sqref="K48"/>
    </sheetView>
  </sheetViews>
  <sheetFormatPr defaultRowHeight="15"/>
  <cols>
    <col min="1" max="1" width="12.85546875" bestFit="1" customWidth="1"/>
    <col min="2" max="2" width="8.7109375" style="3" customWidth="1"/>
    <col min="3" max="3" width="16.5703125" bestFit="1" customWidth="1"/>
    <col min="4" max="4" width="29.85546875" bestFit="1" customWidth="1"/>
    <col min="5" max="5" width="9.7109375" bestFit="1" customWidth="1"/>
    <col min="6" max="6" width="45.140625" bestFit="1" customWidth="1"/>
    <col min="7" max="7" width="37.5703125" bestFit="1" customWidth="1"/>
    <col min="8" max="8" width="38.42578125" bestFit="1" customWidth="1"/>
    <col min="9" max="9" width="32.7109375" bestFit="1" customWidth="1"/>
    <col min="10" max="10" width="15.42578125" style="3" customWidth="1"/>
    <col min="11" max="11" width="22" customWidth="1"/>
    <col min="12" max="12" width="20.28515625" customWidth="1"/>
    <col min="13" max="13" width="16.7109375" customWidth="1"/>
    <col min="14" max="14" width="13" style="3" customWidth="1"/>
    <col min="15" max="15" width="140.140625" bestFit="1" customWidth="1"/>
  </cols>
  <sheetData>
    <row r="1" spans="1:15">
      <c r="A1" s="1"/>
      <c r="B1" s="8"/>
      <c r="C1" s="1"/>
      <c r="D1" s="1"/>
      <c r="E1" s="1"/>
      <c r="F1" s="1" t="s">
        <v>0</v>
      </c>
    </row>
    <row r="2" spans="1:15">
      <c r="A2" s="1"/>
      <c r="B2" s="8"/>
      <c r="C2" s="1"/>
      <c r="D2" s="1"/>
      <c r="E2" s="1"/>
      <c r="F2" s="1"/>
      <c r="G2" s="1" t="s">
        <v>1</v>
      </c>
      <c r="K2" s="2"/>
    </row>
    <row r="3" spans="1:15">
      <c r="A3" s="1" t="s">
        <v>2</v>
      </c>
    </row>
    <row r="4" spans="1:15">
      <c r="A4" s="1" t="s">
        <v>3</v>
      </c>
      <c r="O4" s="2"/>
    </row>
    <row r="5" spans="1:15">
      <c r="A5" s="1" t="s">
        <v>4</v>
      </c>
    </row>
    <row r="7" spans="1:15">
      <c r="A7" s="1" t="s">
        <v>5</v>
      </c>
      <c r="B7" s="8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1" t="s">
        <v>281</v>
      </c>
      <c r="K7" s="12" t="s">
        <v>328</v>
      </c>
      <c r="L7" s="13" t="s">
        <v>329</v>
      </c>
      <c r="M7" s="13" t="s">
        <v>331</v>
      </c>
      <c r="N7" s="3" t="s">
        <v>285</v>
      </c>
      <c r="O7" s="1" t="s">
        <v>14</v>
      </c>
    </row>
    <row r="8" spans="1:15">
      <c r="A8" s="1">
        <v>1</v>
      </c>
      <c r="B8" s="8">
        <v>7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21</v>
      </c>
      <c r="J8" s="4">
        <v>200</v>
      </c>
      <c r="K8" s="25" t="s">
        <v>283</v>
      </c>
      <c r="L8" s="2"/>
      <c r="M8" s="2"/>
      <c r="N8" s="4">
        <v>66.400000000000006</v>
      </c>
      <c r="O8" s="2" t="s">
        <v>22</v>
      </c>
    </row>
    <row r="9" spans="1:15">
      <c r="A9" s="1">
        <v>2</v>
      </c>
      <c r="B9" s="8">
        <v>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19</v>
      </c>
      <c r="H9" s="2" t="s">
        <v>27</v>
      </c>
      <c r="I9" s="2" t="s">
        <v>26</v>
      </c>
      <c r="J9" s="4">
        <v>500</v>
      </c>
      <c r="K9" s="25" t="s">
        <v>286</v>
      </c>
      <c r="L9" s="2"/>
      <c r="M9" s="2"/>
      <c r="N9" s="4">
        <v>23.75</v>
      </c>
      <c r="O9" s="2" t="s">
        <v>26</v>
      </c>
    </row>
    <row r="10" spans="1:15">
      <c r="A10" s="1">
        <v>3</v>
      </c>
      <c r="B10" s="8">
        <v>6</v>
      </c>
      <c r="C10" s="2" t="s">
        <v>28</v>
      </c>
      <c r="D10" s="2" t="s">
        <v>29</v>
      </c>
      <c r="E10" s="2" t="s">
        <v>17</v>
      </c>
      <c r="F10" s="2" t="s">
        <v>30</v>
      </c>
      <c r="G10" s="2" t="s">
        <v>19</v>
      </c>
      <c r="H10" s="2" t="s">
        <v>31</v>
      </c>
      <c r="I10" s="2" t="s">
        <v>32</v>
      </c>
      <c r="J10" s="4">
        <v>150</v>
      </c>
      <c r="K10" s="25" t="s">
        <v>287</v>
      </c>
      <c r="L10" s="2"/>
      <c r="M10" s="2"/>
      <c r="N10" s="4">
        <v>164.91</v>
      </c>
      <c r="O10" s="2" t="s">
        <v>33</v>
      </c>
    </row>
    <row r="11" spans="1:15">
      <c r="A11" s="1">
        <v>4</v>
      </c>
      <c r="B11" s="8">
        <v>2</v>
      </c>
      <c r="C11" s="2" t="s">
        <v>34</v>
      </c>
      <c r="D11" s="2" t="s">
        <v>35</v>
      </c>
      <c r="E11" s="2" t="s">
        <v>17</v>
      </c>
      <c r="F11" s="2" t="s">
        <v>36</v>
      </c>
      <c r="G11" s="2" t="s">
        <v>37</v>
      </c>
      <c r="H11" s="2" t="s">
        <v>38</v>
      </c>
      <c r="I11" s="2" t="s">
        <v>39</v>
      </c>
      <c r="J11" s="4">
        <v>150</v>
      </c>
      <c r="K11" s="25" t="s">
        <v>288</v>
      </c>
      <c r="L11" s="2"/>
      <c r="M11" s="2"/>
      <c r="N11" s="4">
        <v>39.03</v>
      </c>
      <c r="O11" s="2" t="s">
        <v>40</v>
      </c>
    </row>
    <row r="12" spans="1:15">
      <c r="A12" s="1">
        <v>5</v>
      </c>
      <c r="B12" s="8">
        <v>8</v>
      </c>
      <c r="C12" s="2" t="s">
        <v>41</v>
      </c>
      <c r="D12" s="2" t="s">
        <v>42</v>
      </c>
      <c r="E12" s="2" t="s">
        <v>25</v>
      </c>
      <c r="F12" s="2" t="s">
        <v>26</v>
      </c>
      <c r="G12" s="2" t="s">
        <v>19</v>
      </c>
      <c r="H12" s="2" t="s">
        <v>43</v>
      </c>
      <c r="I12" s="2" t="s">
        <v>26</v>
      </c>
      <c r="J12" s="4">
        <v>4000</v>
      </c>
      <c r="K12" s="25" t="s">
        <v>289</v>
      </c>
      <c r="L12" s="2"/>
      <c r="M12" s="2"/>
      <c r="N12" s="4">
        <v>58.88</v>
      </c>
      <c r="O12" s="2" t="s">
        <v>26</v>
      </c>
    </row>
    <row r="13" spans="1:15">
      <c r="A13" s="1">
        <v>6</v>
      </c>
      <c r="B13" s="8">
        <v>4</v>
      </c>
      <c r="C13" s="2" t="s">
        <v>44</v>
      </c>
      <c r="D13" s="2" t="s">
        <v>45</v>
      </c>
      <c r="E13" s="2" t="s">
        <v>46</v>
      </c>
      <c r="F13" s="2" t="s">
        <v>47</v>
      </c>
      <c r="G13" s="2" t="s">
        <v>19</v>
      </c>
      <c r="H13" s="2" t="s">
        <v>48</v>
      </c>
      <c r="I13" s="2" t="s">
        <v>49</v>
      </c>
      <c r="J13" s="4">
        <v>100</v>
      </c>
      <c r="K13" s="25" t="s">
        <v>290</v>
      </c>
      <c r="L13" s="2"/>
      <c r="M13" s="2"/>
      <c r="N13" s="4">
        <v>297.86</v>
      </c>
      <c r="O13" s="2" t="s">
        <v>50</v>
      </c>
    </row>
    <row r="14" spans="1:15">
      <c r="A14" s="1">
        <v>7</v>
      </c>
      <c r="B14" s="8">
        <v>1</v>
      </c>
      <c r="C14" s="2" t="s">
        <v>51</v>
      </c>
      <c r="D14" s="2" t="s">
        <v>52</v>
      </c>
      <c r="E14" s="2" t="s">
        <v>17</v>
      </c>
      <c r="F14" s="2" t="s">
        <v>53</v>
      </c>
      <c r="G14" s="2" t="s">
        <v>54</v>
      </c>
      <c r="H14" s="2" t="s">
        <v>55</v>
      </c>
      <c r="I14" s="2" t="s">
        <v>56</v>
      </c>
      <c r="J14" s="4">
        <v>1000</v>
      </c>
      <c r="K14" s="25" t="s">
        <v>291</v>
      </c>
      <c r="L14" s="2"/>
      <c r="M14" s="2"/>
      <c r="N14" s="4">
        <v>14.56</v>
      </c>
      <c r="O14" s="2" t="s">
        <v>57</v>
      </c>
    </row>
    <row r="15" spans="1:15">
      <c r="A15" s="1">
        <v>8</v>
      </c>
      <c r="B15" s="8">
        <v>6</v>
      </c>
      <c r="C15" s="2" t="s">
        <v>58</v>
      </c>
      <c r="D15" s="2" t="s">
        <v>59</v>
      </c>
      <c r="E15" s="2" t="s">
        <v>46</v>
      </c>
      <c r="F15" s="2" t="s">
        <v>60</v>
      </c>
      <c r="G15" s="2" t="s">
        <v>61</v>
      </c>
      <c r="H15" s="2" t="s">
        <v>62</v>
      </c>
      <c r="I15" s="2" t="s">
        <v>63</v>
      </c>
      <c r="J15" s="4">
        <v>250</v>
      </c>
      <c r="K15" s="25" t="s">
        <v>292</v>
      </c>
      <c r="L15" s="2"/>
      <c r="M15" s="2"/>
      <c r="N15" s="4">
        <v>54.81</v>
      </c>
      <c r="O15" s="2" t="s">
        <v>64</v>
      </c>
    </row>
    <row r="16" spans="1:15">
      <c r="A16" s="1">
        <v>9</v>
      </c>
      <c r="B16" s="8">
        <v>1</v>
      </c>
      <c r="C16" s="2" t="s">
        <v>65</v>
      </c>
      <c r="D16" s="2" t="s">
        <v>66</v>
      </c>
      <c r="E16" s="2" t="s">
        <v>46</v>
      </c>
      <c r="F16" s="2" t="s">
        <v>67</v>
      </c>
      <c r="G16" s="2" t="s">
        <v>68</v>
      </c>
      <c r="H16" s="2" t="s">
        <v>69</v>
      </c>
      <c r="I16" s="2" t="s">
        <v>70</v>
      </c>
      <c r="J16" s="4">
        <v>50</v>
      </c>
      <c r="K16" s="2"/>
      <c r="L16" s="7" t="s">
        <v>330</v>
      </c>
      <c r="M16" s="7"/>
      <c r="N16" s="4">
        <v>31.55</v>
      </c>
      <c r="O16" s="2" t="s">
        <v>71</v>
      </c>
    </row>
    <row r="17" spans="1:16">
      <c r="A17" s="1">
        <v>10</v>
      </c>
      <c r="B17" s="8">
        <v>2</v>
      </c>
      <c r="C17" s="2" t="s">
        <v>72</v>
      </c>
      <c r="D17" s="2" t="s">
        <v>73</v>
      </c>
      <c r="E17" s="2" t="s">
        <v>25</v>
      </c>
      <c r="F17" s="2" t="s">
        <v>26</v>
      </c>
      <c r="G17" s="2" t="s">
        <v>19</v>
      </c>
      <c r="H17" s="2" t="s">
        <v>74</v>
      </c>
      <c r="I17" s="2" t="s">
        <v>26</v>
      </c>
      <c r="J17" s="4">
        <v>4000</v>
      </c>
      <c r="K17" s="25" t="s">
        <v>293</v>
      </c>
      <c r="L17" s="2"/>
      <c r="M17" s="2"/>
      <c r="N17" s="4">
        <v>14.72</v>
      </c>
      <c r="O17" s="2" t="s">
        <v>26</v>
      </c>
    </row>
    <row r="18" spans="1:16">
      <c r="A18" s="1">
        <v>11</v>
      </c>
      <c r="B18" s="8">
        <v>4</v>
      </c>
      <c r="C18" s="2" t="s">
        <v>75</v>
      </c>
      <c r="D18" s="2" t="s">
        <v>76</v>
      </c>
      <c r="E18" s="2" t="s">
        <v>26</v>
      </c>
      <c r="F18" s="2" t="s">
        <v>77</v>
      </c>
      <c r="G18" s="2" t="s">
        <v>78</v>
      </c>
      <c r="H18" s="2" t="s">
        <v>75</v>
      </c>
      <c r="I18" s="2" t="s">
        <v>79</v>
      </c>
      <c r="J18" s="4">
        <v>250</v>
      </c>
      <c r="K18" s="25" t="s">
        <v>79</v>
      </c>
      <c r="L18" s="2"/>
      <c r="M18" s="2"/>
      <c r="N18" s="4">
        <v>39.81</v>
      </c>
      <c r="O18" s="2" t="s">
        <v>80</v>
      </c>
    </row>
    <row r="19" spans="1:16">
      <c r="A19" s="1">
        <v>12</v>
      </c>
      <c r="B19" s="8">
        <v>1</v>
      </c>
      <c r="C19" s="2" t="s">
        <v>81</v>
      </c>
      <c r="D19" s="2" t="s">
        <v>82</v>
      </c>
      <c r="E19" s="2" t="s">
        <v>26</v>
      </c>
      <c r="F19" s="2" t="s">
        <v>83</v>
      </c>
      <c r="G19" s="2" t="s">
        <v>84</v>
      </c>
      <c r="H19" s="2" t="s">
        <v>81</v>
      </c>
      <c r="I19" s="2" t="s">
        <v>85</v>
      </c>
      <c r="J19" s="4">
        <v>25</v>
      </c>
      <c r="K19" s="25" t="s">
        <v>294</v>
      </c>
      <c r="L19" s="2"/>
      <c r="M19" s="2"/>
      <c r="N19" s="4">
        <v>13.65</v>
      </c>
      <c r="O19" s="2" t="s">
        <v>86</v>
      </c>
    </row>
    <row r="20" spans="1:16">
      <c r="A20" s="1">
        <v>13</v>
      </c>
      <c r="B20" s="8">
        <v>1</v>
      </c>
      <c r="C20" s="2" t="s">
        <v>87</v>
      </c>
      <c r="D20" s="2" t="s">
        <v>88</v>
      </c>
      <c r="E20" s="2" t="s">
        <v>26</v>
      </c>
      <c r="F20" s="2" t="s">
        <v>89</v>
      </c>
      <c r="G20" s="2" t="s">
        <v>90</v>
      </c>
      <c r="H20" s="2" t="s">
        <v>87</v>
      </c>
      <c r="I20" s="2" t="s">
        <v>91</v>
      </c>
      <c r="J20" s="4">
        <v>100</v>
      </c>
      <c r="K20" s="25" t="s">
        <v>296</v>
      </c>
      <c r="L20" s="2"/>
      <c r="M20" s="2"/>
      <c r="N20" s="4">
        <v>29.2</v>
      </c>
      <c r="O20" s="2" t="s">
        <v>92</v>
      </c>
    </row>
    <row r="21" spans="1:16">
      <c r="A21" s="1">
        <v>14</v>
      </c>
      <c r="B21" s="8">
        <v>1</v>
      </c>
      <c r="C21" s="2" t="s">
        <v>93</v>
      </c>
      <c r="D21" s="2" t="s">
        <v>94</v>
      </c>
      <c r="E21" s="2" t="s">
        <v>26</v>
      </c>
      <c r="F21" s="2" t="s">
        <v>95</v>
      </c>
      <c r="G21" s="2" t="s">
        <v>96</v>
      </c>
      <c r="H21" s="2" t="s">
        <v>93</v>
      </c>
      <c r="I21" s="2" t="s">
        <v>97</v>
      </c>
      <c r="J21" s="4">
        <v>100</v>
      </c>
      <c r="K21" s="25" t="s">
        <v>297</v>
      </c>
      <c r="L21" s="2"/>
      <c r="M21" s="2"/>
      <c r="N21" s="4">
        <v>19.420000000000002</v>
      </c>
      <c r="O21" s="2" t="s">
        <v>98</v>
      </c>
    </row>
    <row r="22" spans="1:16">
      <c r="A22" s="1">
        <v>15</v>
      </c>
      <c r="B22" s="8">
        <v>1</v>
      </c>
      <c r="C22" s="2" t="s">
        <v>99</v>
      </c>
      <c r="D22" s="2" t="s">
        <v>100</v>
      </c>
      <c r="E22" s="2" t="s">
        <v>26</v>
      </c>
      <c r="F22" s="2" t="s">
        <v>101</v>
      </c>
      <c r="G22" s="2" t="s">
        <v>102</v>
      </c>
      <c r="H22" s="2" t="s">
        <v>99</v>
      </c>
      <c r="I22" s="2" t="s">
        <v>103</v>
      </c>
      <c r="J22" s="4">
        <v>100</v>
      </c>
      <c r="K22" s="25" t="s">
        <v>298</v>
      </c>
      <c r="L22" s="2"/>
      <c r="M22" s="2"/>
      <c r="N22" s="4">
        <v>24.65</v>
      </c>
      <c r="O22" s="2" t="s">
        <v>104</v>
      </c>
    </row>
    <row r="23" spans="1:16">
      <c r="A23" s="1">
        <v>16</v>
      </c>
      <c r="B23" s="8">
        <v>7</v>
      </c>
      <c r="C23" s="2" t="s">
        <v>105</v>
      </c>
      <c r="D23" s="2" t="s">
        <v>106</v>
      </c>
      <c r="E23" s="2" t="s">
        <v>26</v>
      </c>
      <c r="F23" s="2" t="s">
        <v>107</v>
      </c>
      <c r="G23" s="2" t="s">
        <v>108</v>
      </c>
      <c r="H23" s="2" t="s">
        <v>105</v>
      </c>
      <c r="I23" s="2" t="s">
        <v>109</v>
      </c>
      <c r="J23" s="4">
        <v>100</v>
      </c>
      <c r="L23" s="2"/>
      <c r="M23" s="9" t="s">
        <v>332</v>
      </c>
      <c r="N23" s="4">
        <v>1.29</v>
      </c>
      <c r="O23" s="2" t="s">
        <v>110</v>
      </c>
    </row>
    <row r="24" spans="1:16">
      <c r="A24" s="1">
        <v>17</v>
      </c>
      <c r="B24" s="8">
        <v>1</v>
      </c>
      <c r="C24" s="2" t="s">
        <v>111</v>
      </c>
      <c r="D24" s="2" t="s">
        <v>112</v>
      </c>
      <c r="E24" s="2" t="s">
        <v>26</v>
      </c>
      <c r="F24" s="2" t="s">
        <v>113</v>
      </c>
      <c r="G24" s="2" t="s">
        <v>114</v>
      </c>
      <c r="H24" s="2" t="s">
        <v>111</v>
      </c>
      <c r="I24" s="2" t="s">
        <v>115</v>
      </c>
      <c r="J24" s="4">
        <v>25</v>
      </c>
      <c r="L24" s="2"/>
      <c r="M24" t="s">
        <v>337</v>
      </c>
      <c r="N24" s="4">
        <v>38.33</v>
      </c>
      <c r="O24" s="2" t="s">
        <v>116</v>
      </c>
      <c r="P24" s="2" t="s">
        <v>312</v>
      </c>
    </row>
    <row r="25" spans="1:16">
      <c r="A25" s="1">
        <v>18</v>
      </c>
      <c r="B25" s="8">
        <v>1</v>
      </c>
      <c r="C25" s="2" t="s">
        <v>117</v>
      </c>
      <c r="D25" s="2" t="s">
        <v>118</v>
      </c>
      <c r="E25" s="2" t="s">
        <v>26</v>
      </c>
      <c r="F25" s="2" t="s">
        <v>338</v>
      </c>
      <c r="G25" s="2" t="s">
        <v>119</v>
      </c>
      <c r="H25" s="2" t="s">
        <v>117</v>
      </c>
      <c r="I25" s="2" t="s">
        <v>120</v>
      </c>
      <c r="J25" s="6" t="s">
        <v>295</v>
      </c>
      <c r="K25" s="2"/>
      <c r="L25" s="2"/>
      <c r="M25" s="2" t="s">
        <v>336</v>
      </c>
      <c r="N25" s="5">
        <v>36.17</v>
      </c>
      <c r="O25" s="2" t="s">
        <v>121</v>
      </c>
    </row>
    <row r="26" spans="1:16">
      <c r="A26" s="1">
        <v>19</v>
      </c>
      <c r="B26" s="8">
        <v>1</v>
      </c>
      <c r="C26" s="2" t="s">
        <v>122</v>
      </c>
      <c r="D26" s="2" t="s">
        <v>123</v>
      </c>
      <c r="E26" s="2" t="s">
        <v>26</v>
      </c>
      <c r="F26" s="2" t="s">
        <v>339</v>
      </c>
      <c r="G26" s="2" t="s">
        <v>119</v>
      </c>
      <c r="H26" s="2" t="s">
        <v>122</v>
      </c>
      <c r="I26" s="2" t="s">
        <v>124</v>
      </c>
      <c r="J26" s="6" t="s">
        <v>282</v>
      </c>
      <c r="K26" s="25" t="s">
        <v>311</v>
      </c>
      <c r="L26" s="2"/>
      <c r="M26" s="2"/>
      <c r="N26" s="5">
        <v>12.45</v>
      </c>
      <c r="O26" s="2" t="s">
        <v>125</v>
      </c>
    </row>
    <row r="27" spans="1:16">
      <c r="A27" s="1">
        <v>20</v>
      </c>
      <c r="B27" s="8">
        <v>1</v>
      </c>
      <c r="C27" s="2" t="s">
        <v>126</v>
      </c>
      <c r="D27" s="2" t="s">
        <v>127</v>
      </c>
      <c r="E27" s="2" t="s">
        <v>128</v>
      </c>
      <c r="F27" s="2" t="s">
        <v>129</v>
      </c>
      <c r="G27" s="2" t="s">
        <v>130</v>
      </c>
      <c r="H27" s="2" t="s">
        <v>131</v>
      </c>
      <c r="I27" s="2" t="s">
        <v>26</v>
      </c>
      <c r="J27" s="6" t="s">
        <v>301</v>
      </c>
      <c r="K27" s="2" t="s">
        <v>310</v>
      </c>
      <c r="L27" s="2"/>
      <c r="M27" s="2"/>
      <c r="N27" s="5"/>
      <c r="O27" s="2" t="s">
        <v>26</v>
      </c>
    </row>
    <row r="28" spans="1:16">
      <c r="A28" s="1">
        <v>21</v>
      </c>
      <c r="B28" s="8">
        <v>1</v>
      </c>
      <c r="C28" s="2" t="s">
        <v>132</v>
      </c>
      <c r="D28" s="2" t="s">
        <v>133</v>
      </c>
      <c r="E28" s="2" t="s">
        <v>134</v>
      </c>
      <c r="F28" s="2" t="s">
        <v>135</v>
      </c>
      <c r="G28" s="2" t="s">
        <v>136</v>
      </c>
      <c r="H28" s="2" t="s">
        <v>137</v>
      </c>
      <c r="I28" s="2" t="s">
        <v>138</v>
      </c>
      <c r="J28" s="4">
        <v>20</v>
      </c>
      <c r="K28" s="25" t="s">
        <v>299</v>
      </c>
      <c r="L28" s="2"/>
      <c r="M28" s="2"/>
      <c r="N28" s="4">
        <v>56.7</v>
      </c>
      <c r="O28" s="2" t="s">
        <v>139</v>
      </c>
    </row>
    <row r="29" spans="1:16">
      <c r="A29" s="1">
        <v>22</v>
      </c>
      <c r="B29" s="8">
        <v>1</v>
      </c>
      <c r="C29" s="2" t="s">
        <v>140</v>
      </c>
      <c r="D29" s="2" t="s">
        <v>141</v>
      </c>
      <c r="E29" s="2" t="s">
        <v>26</v>
      </c>
      <c r="F29" s="2" t="s">
        <v>142</v>
      </c>
      <c r="G29" s="2" t="s">
        <v>143</v>
      </c>
      <c r="H29" s="2" t="s">
        <v>140</v>
      </c>
      <c r="I29" s="2" t="s">
        <v>144</v>
      </c>
      <c r="J29" s="4">
        <v>100</v>
      </c>
      <c r="K29" s="25" t="s">
        <v>300</v>
      </c>
      <c r="L29" s="2"/>
      <c r="M29" s="2"/>
      <c r="N29" s="4">
        <v>27.88</v>
      </c>
      <c r="O29" s="2" t="s">
        <v>145</v>
      </c>
    </row>
    <row r="30" spans="1:16">
      <c r="A30" s="1">
        <v>23</v>
      </c>
      <c r="B30" s="8">
        <v>4</v>
      </c>
      <c r="C30" s="2" t="s">
        <v>146</v>
      </c>
      <c r="D30" s="2" t="s">
        <v>147</v>
      </c>
      <c r="E30" s="2" t="s">
        <v>26</v>
      </c>
      <c r="F30" s="2" t="s">
        <v>148</v>
      </c>
      <c r="G30" s="2" t="s">
        <v>149</v>
      </c>
      <c r="H30" s="2" t="s">
        <v>146</v>
      </c>
      <c r="I30" s="2" t="s">
        <v>150</v>
      </c>
      <c r="J30" s="4">
        <v>124</v>
      </c>
      <c r="K30" s="25" t="s">
        <v>150</v>
      </c>
      <c r="L30" s="2"/>
      <c r="M30" s="2"/>
      <c r="N30" s="4">
        <v>127.53</v>
      </c>
      <c r="O30" s="2" t="s">
        <v>151</v>
      </c>
    </row>
    <row r="31" spans="1:16">
      <c r="A31" s="1">
        <v>24</v>
      </c>
      <c r="B31" s="8">
        <v>1</v>
      </c>
      <c r="C31" s="2" t="s">
        <v>152</v>
      </c>
      <c r="D31" s="2" t="s">
        <v>153</v>
      </c>
      <c r="E31" s="2" t="s">
        <v>154</v>
      </c>
      <c r="F31" s="2" t="s">
        <v>26</v>
      </c>
      <c r="G31" s="2" t="s">
        <v>155</v>
      </c>
      <c r="H31" s="2" t="s">
        <v>156</v>
      </c>
      <c r="I31" s="2" t="s">
        <v>26</v>
      </c>
      <c r="J31" s="4">
        <v>5000</v>
      </c>
      <c r="K31" s="25" t="s">
        <v>302</v>
      </c>
      <c r="L31" s="2"/>
      <c r="M31" s="2"/>
      <c r="N31" s="4">
        <v>21</v>
      </c>
      <c r="O31" s="2" t="s">
        <v>26</v>
      </c>
    </row>
    <row r="32" spans="1:16">
      <c r="A32" s="1">
        <v>25</v>
      </c>
      <c r="B32" s="8">
        <v>3</v>
      </c>
      <c r="C32" s="2" t="s">
        <v>157</v>
      </c>
      <c r="D32" s="2" t="s">
        <v>158</v>
      </c>
      <c r="E32" s="2" t="s">
        <v>159</v>
      </c>
      <c r="F32" s="2" t="s">
        <v>26</v>
      </c>
      <c r="G32" s="2" t="s">
        <v>155</v>
      </c>
      <c r="H32" s="2" t="s">
        <v>160</v>
      </c>
      <c r="I32" s="2" t="s">
        <v>26</v>
      </c>
      <c r="J32" s="6" t="s">
        <v>303</v>
      </c>
      <c r="K32" s="25" t="s">
        <v>313</v>
      </c>
      <c r="L32" s="2"/>
      <c r="M32" s="2"/>
      <c r="N32" s="5">
        <v>28.5</v>
      </c>
      <c r="O32" s="2" t="s">
        <v>26</v>
      </c>
    </row>
    <row r="33" spans="1:15">
      <c r="A33" s="1">
        <v>26</v>
      </c>
      <c r="B33" s="8">
        <v>5</v>
      </c>
      <c r="C33" s="2" t="s">
        <v>161</v>
      </c>
      <c r="D33" s="2" t="s">
        <v>162</v>
      </c>
      <c r="E33" s="2" t="s">
        <v>159</v>
      </c>
      <c r="F33" s="2" t="s">
        <v>26</v>
      </c>
      <c r="G33" s="2" t="s">
        <v>155</v>
      </c>
      <c r="H33" s="2" t="s">
        <v>163</v>
      </c>
      <c r="I33" s="2" t="s">
        <v>26</v>
      </c>
      <c r="J33" s="6" t="s">
        <v>303</v>
      </c>
      <c r="K33" s="25" t="s">
        <v>314</v>
      </c>
      <c r="L33" s="2"/>
      <c r="M33" s="2"/>
      <c r="N33" s="5">
        <v>28.5</v>
      </c>
      <c r="O33" s="2" t="s">
        <v>26</v>
      </c>
    </row>
    <row r="34" spans="1:15">
      <c r="A34" s="1">
        <v>27</v>
      </c>
      <c r="B34" s="8">
        <v>1</v>
      </c>
      <c r="C34" s="2" t="s">
        <v>164</v>
      </c>
      <c r="D34" s="2" t="s">
        <v>165</v>
      </c>
      <c r="E34" s="2" t="s">
        <v>159</v>
      </c>
      <c r="F34" s="2" t="s">
        <v>26</v>
      </c>
      <c r="G34" s="2" t="s">
        <v>155</v>
      </c>
      <c r="H34" s="2" t="s">
        <v>166</v>
      </c>
      <c r="I34" s="2" t="s">
        <v>26</v>
      </c>
      <c r="J34" s="6" t="s">
        <v>284</v>
      </c>
      <c r="K34" s="25" t="s">
        <v>315</v>
      </c>
      <c r="L34" s="2"/>
      <c r="M34" s="2"/>
      <c r="N34" s="5">
        <v>12.02</v>
      </c>
      <c r="O34" s="2" t="s">
        <v>26</v>
      </c>
    </row>
    <row r="35" spans="1:15">
      <c r="A35" s="1">
        <v>28</v>
      </c>
      <c r="B35" s="8">
        <v>1</v>
      </c>
      <c r="C35" s="2" t="s">
        <v>167</v>
      </c>
      <c r="D35" s="2" t="s">
        <v>168</v>
      </c>
      <c r="E35" s="2" t="s">
        <v>159</v>
      </c>
      <c r="F35" s="2" t="s">
        <v>26</v>
      </c>
      <c r="G35" s="2" t="s">
        <v>155</v>
      </c>
      <c r="H35" s="2" t="s">
        <v>169</v>
      </c>
      <c r="I35" s="2" t="s">
        <v>26</v>
      </c>
      <c r="J35" s="6" t="s">
        <v>284</v>
      </c>
      <c r="K35" s="25" t="s">
        <v>316</v>
      </c>
      <c r="L35" s="2"/>
      <c r="M35" s="2"/>
      <c r="N35" s="5">
        <v>12.02</v>
      </c>
      <c r="O35" s="2" t="s">
        <v>26</v>
      </c>
    </row>
    <row r="36" spans="1:15">
      <c r="A36" s="1">
        <v>29</v>
      </c>
      <c r="B36" s="8">
        <v>1</v>
      </c>
      <c r="C36" s="2" t="s">
        <v>170</v>
      </c>
      <c r="D36" s="2" t="s">
        <v>171</v>
      </c>
      <c r="E36" s="2" t="s">
        <v>159</v>
      </c>
      <c r="F36" s="2" t="s">
        <v>26</v>
      </c>
      <c r="G36" s="2" t="s">
        <v>155</v>
      </c>
      <c r="H36" s="2" t="s">
        <v>172</v>
      </c>
      <c r="I36" s="2" t="s">
        <v>26</v>
      </c>
      <c r="J36" s="6" t="s">
        <v>284</v>
      </c>
      <c r="K36" s="25" t="s">
        <v>317</v>
      </c>
      <c r="L36" s="2"/>
      <c r="M36" s="2"/>
      <c r="N36" s="5">
        <v>12.02</v>
      </c>
      <c r="O36" s="2" t="s">
        <v>26</v>
      </c>
    </row>
    <row r="37" spans="1:15">
      <c r="A37" s="1">
        <v>30</v>
      </c>
      <c r="B37" s="8">
        <v>7</v>
      </c>
      <c r="C37" s="2" t="s">
        <v>173</v>
      </c>
      <c r="D37" s="2" t="s">
        <v>174</v>
      </c>
      <c r="E37" s="2" t="s">
        <v>159</v>
      </c>
      <c r="F37" s="2" t="s">
        <v>175</v>
      </c>
      <c r="G37" s="2" t="s">
        <v>176</v>
      </c>
      <c r="H37" s="2" t="s">
        <v>177</v>
      </c>
      <c r="I37" s="2" t="s">
        <v>178</v>
      </c>
      <c r="J37" s="6" t="s">
        <v>303</v>
      </c>
      <c r="K37" s="25" t="s">
        <v>318</v>
      </c>
      <c r="L37" s="2"/>
      <c r="M37" s="2"/>
      <c r="N37" s="5">
        <v>37.5</v>
      </c>
      <c r="O37" s="2" t="s">
        <v>179</v>
      </c>
    </row>
    <row r="38" spans="1:15">
      <c r="A38" s="1">
        <v>31</v>
      </c>
      <c r="B38" s="8">
        <v>5</v>
      </c>
      <c r="C38" s="2" t="s">
        <v>180</v>
      </c>
      <c r="D38" s="2" t="s">
        <v>181</v>
      </c>
      <c r="E38" s="2" t="s">
        <v>182</v>
      </c>
      <c r="F38" s="2" t="s">
        <v>183</v>
      </c>
      <c r="G38" s="2" t="s">
        <v>176</v>
      </c>
      <c r="H38" s="2" t="s">
        <v>184</v>
      </c>
      <c r="I38" s="2" t="s">
        <v>185</v>
      </c>
      <c r="J38" s="6" t="s">
        <v>303</v>
      </c>
      <c r="K38" s="25" t="s">
        <v>319</v>
      </c>
      <c r="L38" s="2"/>
      <c r="M38" s="2"/>
      <c r="N38" s="5">
        <v>24</v>
      </c>
      <c r="O38" s="2" t="s">
        <v>186</v>
      </c>
    </row>
    <row r="39" spans="1:15">
      <c r="A39" s="1">
        <v>32</v>
      </c>
      <c r="B39" s="8">
        <v>4</v>
      </c>
      <c r="C39" s="2" t="s">
        <v>187</v>
      </c>
      <c r="D39" s="2" t="s">
        <v>188</v>
      </c>
      <c r="E39" s="2" t="s">
        <v>159</v>
      </c>
      <c r="F39" s="2" t="s">
        <v>26</v>
      </c>
      <c r="G39" s="2" t="s">
        <v>155</v>
      </c>
      <c r="H39" s="2" t="s">
        <v>189</v>
      </c>
      <c r="I39" s="2" t="s">
        <v>26</v>
      </c>
      <c r="J39" s="6" t="s">
        <v>303</v>
      </c>
      <c r="K39" s="25" t="s">
        <v>320</v>
      </c>
      <c r="L39" s="2"/>
      <c r="M39" s="2"/>
      <c r="N39" s="5">
        <v>28.5</v>
      </c>
      <c r="O39" s="2" t="s">
        <v>26</v>
      </c>
    </row>
    <row r="40" spans="1:15">
      <c r="A40" s="1">
        <v>33</v>
      </c>
      <c r="B40" s="8">
        <v>1</v>
      </c>
      <c r="C40" s="2" t="s">
        <v>190</v>
      </c>
      <c r="D40" s="2" t="s">
        <v>191</v>
      </c>
      <c r="E40" s="2" t="s">
        <v>159</v>
      </c>
      <c r="F40" s="2" t="s">
        <v>26</v>
      </c>
      <c r="G40" s="2" t="s">
        <v>155</v>
      </c>
      <c r="H40" s="2" t="s">
        <v>192</v>
      </c>
      <c r="I40" s="2" t="s">
        <v>193</v>
      </c>
      <c r="J40" s="6" t="s">
        <v>284</v>
      </c>
      <c r="K40" s="25" t="s">
        <v>321</v>
      </c>
      <c r="L40" s="2"/>
      <c r="M40" s="2"/>
      <c r="N40" s="5">
        <v>12.53</v>
      </c>
      <c r="O40" s="2" t="s">
        <v>194</v>
      </c>
    </row>
    <row r="41" spans="1:15">
      <c r="A41" s="1">
        <v>34</v>
      </c>
      <c r="B41" s="8">
        <v>1</v>
      </c>
      <c r="C41" s="2" t="s">
        <v>195</v>
      </c>
      <c r="D41" s="2" t="s">
        <v>196</v>
      </c>
      <c r="E41" s="2" t="s">
        <v>159</v>
      </c>
      <c r="F41" s="2" t="s">
        <v>26</v>
      </c>
      <c r="G41" s="2" t="s">
        <v>155</v>
      </c>
      <c r="H41" s="2" t="s">
        <v>197</v>
      </c>
      <c r="I41" s="2" t="s">
        <v>26</v>
      </c>
      <c r="J41" s="6" t="s">
        <v>284</v>
      </c>
      <c r="K41" s="25" t="s">
        <v>322</v>
      </c>
      <c r="L41" s="2"/>
      <c r="M41" s="2"/>
      <c r="N41" s="5">
        <v>12.02</v>
      </c>
      <c r="O41" s="2" t="s">
        <v>26</v>
      </c>
    </row>
    <row r="42" spans="1:15">
      <c r="A42" s="1">
        <v>35</v>
      </c>
      <c r="B42" s="8">
        <v>1</v>
      </c>
      <c r="C42" s="2" t="s">
        <v>198</v>
      </c>
      <c r="D42" s="2" t="s">
        <v>199</v>
      </c>
      <c r="E42" s="2" t="s">
        <v>159</v>
      </c>
      <c r="F42" s="2" t="s">
        <v>200</v>
      </c>
      <c r="G42" s="2" t="s">
        <v>155</v>
      </c>
      <c r="H42" s="2" t="s">
        <v>201</v>
      </c>
      <c r="I42" s="2" t="s">
        <v>202</v>
      </c>
      <c r="J42" s="6" t="s">
        <v>303</v>
      </c>
      <c r="K42" s="25" t="s">
        <v>202</v>
      </c>
      <c r="L42" s="2"/>
      <c r="M42" s="2"/>
      <c r="N42" s="5">
        <v>37.5</v>
      </c>
      <c r="O42" s="2" t="s">
        <v>194</v>
      </c>
    </row>
    <row r="43" spans="1:15">
      <c r="A43" s="1">
        <v>36</v>
      </c>
      <c r="B43" s="8">
        <v>2</v>
      </c>
      <c r="C43" s="2" t="s">
        <v>203</v>
      </c>
      <c r="D43" s="2" t="s">
        <v>204</v>
      </c>
      <c r="E43" s="2" t="s">
        <v>159</v>
      </c>
      <c r="F43" s="2" t="s">
        <v>26</v>
      </c>
      <c r="G43" s="2" t="s">
        <v>155</v>
      </c>
      <c r="H43" s="2" t="s">
        <v>205</v>
      </c>
      <c r="I43" s="2" t="s">
        <v>26</v>
      </c>
      <c r="J43" s="6" t="s">
        <v>303</v>
      </c>
      <c r="K43" s="25" t="s">
        <v>323</v>
      </c>
      <c r="L43" s="2"/>
      <c r="M43" s="2"/>
      <c r="N43" s="5">
        <v>28.5</v>
      </c>
      <c r="O43" s="2" t="s">
        <v>26</v>
      </c>
    </row>
    <row r="44" spans="1:15">
      <c r="A44" s="1">
        <v>37</v>
      </c>
      <c r="B44" s="8">
        <v>1</v>
      </c>
      <c r="C44" s="2" t="s">
        <v>206</v>
      </c>
      <c r="D44" s="2" t="s">
        <v>207</v>
      </c>
      <c r="E44" s="2" t="s">
        <v>159</v>
      </c>
      <c r="F44" s="2" t="s">
        <v>208</v>
      </c>
      <c r="G44" s="2" t="s">
        <v>176</v>
      </c>
      <c r="H44" s="2" t="s">
        <v>209</v>
      </c>
      <c r="I44" s="2" t="s">
        <v>210</v>
      </c>
      <c r="J44" s="6" t="s">
        <v>324</v>
      </c>
      <c r="K44" s="25" t="s">
        <v>325</v>
      </c>
      <c r="L44" s="2"/>
      <c r="M44" s="2"/>
      <c r="N44" s="5">
        <v>18.059999999999999</v>
      </c>
      <c r="O44" s="2" t="s">
        <v>179</v>
      </c>
    </row>
    <row r="45" spans="1:15">
      <c r="A45" s="1">
        <v>38</v>
      </c>
      <c r="B45" s="8">
        <v>2</v>
      </c>
      <c r="C45" s="2" t="s">
        <v>211</v>
      </c>
      <c r="D45" s="2" t="s">
        <v>212</v>
      </c>
      <c r="E45" s="2" t="s">
        <v>159</v>
      </c>
      <c r="F45" s="2" t="s">
        <v>26</v>
      </c>
      <c r="G45" s="2" t="s">
        <v>155</v>
      </c>
      <c r="H45" s="2" t="s">
        <v>213</v>
      </c>
      <c r="I45" s="2" t="s">
        <v>26</v>
      </c>
      <c r="J45" s="6" t="s">
        <v>324</v>
      </c>
      <c r="K45" s="25" t="s">
        <v>326</v>
      </c>
      <c r="L45" s="2"/>
      <c r="M45" s="2"/>
      <c r="N45" s="5">
        <v>17.04</v>
      </c>
      <c r="O45" s="2" t="s">
        <v>26</v>
      </c>
    </row>
    <row r="46" spans="1:15">
      <c r="A46" s="1">
        <v>39</v>
      </c>
      <c r="B46" s="8">
        <v>1</v>
      </c>
      <c r="C46" s="2" t="s">
        <v>214</v>
      </c>
      <c r="D46" s="2" t="s">
        <v>215</v>
      </c>
      <c r="E46" s="2" t="s">
        <v>154</v>
      </c>
      <c r="F46" s="2" t="s">
        <v>26</v>
      </c>
      <c r="G46" s="2" t="s">
        <v>155</v>
      </c>
      <c r="H46" s="2" t="s">
        <v>216</v>
      </c>
      <c r="I46" s="2" t="s">
        <v>26</v>
      </c>
      <c r="J46" s="6" t="s">
        <v>303</v>
      </c>
      <c r="K46" s="25" t="s">
        <v>327</v>
      </c>
      <c r="L46" s="2"/>
      <c r="M46" s="2"/>
      <c r="N46" s="5">
        <v>21</v>
      </c>
      <c r="O46" s="2" t="s">
        <v>26</v>
      </c>
    </row>
    <row r="47" spans="1:15">
      <c r="A47" s="1">
        <v>40</v>
      </c>
      <c r="B47" s="8">
        <v>1</v>
      </c>
      <c r="C47" s="2" t="s">
        <v>217</v>
      </c>
      <c r="D47" s="2" t="s">
        <v>218</v>
      </c>
      <c r="E47" s="2" t="s">
        <v>219</v>
      </c>
      <c r="F47" s="2" t="s">
        <v>220</v>
      </c>
      <c r="G47" s="2" t="s">
        <v>176</v>
      </c>
      <c r="H47" s="2" t="s">
        <v>221</v>
      </c>
      <c r="I47" s="2" t="s">
        <v>222</v>
      </c>
      <c r="J47" s="6" t="s">
        <v>295</v>
      </c>
      <c r="K47" s="25" t="s">
        <v>222</v>
      </c>
      <c r="L47" s="2"/>
      <c r="M47" s="2"/>
      <c r="N47" s="4">
        <v>27.9</v>
      </c>
      <c r="O47" s="2" t="s">
        <v>223</v>
      </c>
    </row>
    <row r="48" spans="1:15">
      <c r="A48" s="1">
        <v>41</v>
      </c>
      <c r="B48" s="8">
        <v>2</v>
      </c>
      <c r="C48" s="2" t="s">
        <v>224</v>
      </c>
      <c r="D48" s="2" t="s">
        <v>225</v>
      </c>
      <c r="E48" s="2" t="s">
        <v>219</v>
      </c>
      <c r="F48" s="2" t="s">
        <v>226</v>
      </c>
      <c r="G48" s="2" t="s">
        <v>176</v>
      </c>
      <c r="H48" s="2" t="s">
        <v>227</v>
      </c>
      <c r="I48" s="2" t="s">
        <v>228</v>
      </c>
      <c r="J48" s="6" t="s">
        <v>295</v>
      </c>
      <c r="K48" s="25" t="s">
        <v>306</v>
      </c>
      <c r="L48" s="2"/>
      <c r="M48" s="2"/>
      <c r="N48" s="4">
        <v>32.65</v>
      </c>
      <c r="O48" s="2" t="s">
        <v>229</v>
      </c>
    </row>
    <row r="49" spans="1:15">
      <c r="A49" s="1">
        <v>42</v>
      </c>
      <c r="B49" s="8">
        <v>2</v>
      </c>
      <c r="C49" s="2" t="s">
        <v>230</v>
      </c>
      <c r="D49" s="2" t="s">
        <v>231</v>
      </c>
      <c r="E49" s="2" t="s">
        <v>219</v>
      </c>
      <c r="F49" s="2" t="s">
        <v>232</v>
      </c>
      <c r="G49" s="2" t="s">
        <v>233</v>
      </c>
      <c r="H49" s="2" t="s">
        <v>234</v>
      </c>
      <c r="I49" s="2" t="s">
        <v>235</v>
      </c>
      <c r="J49" s="6" t="s">
        <v>307</v>
      </c>
      <c r="K49" s="25" t="s">
        <v>308</v>
      </c>
      <c r="L49" s="2"/>
      <c r="M49" s="2"/>
      <c r="N49" s="4">
        <v>43</v>
      </c>
      <c r="O49" s="2" t="s">
        <v>236</v>
      </c>
    </row>
    <row r="50" spans="1:15">
      <c r="A50" s="1">
        <v>43</v>
      </c>
      <c r="B50" s="8">
        <v>1</v>
      </c>
      <c r="C50" s="2" t="s">
        <v>237</v>
      </c>
      <c r="D50" s="2" t="s">
        <v>238</v>
      </c>
      <c r="E50" s="2" t="s">
        <v>219</v>
      </c>
      <c r="F50" s="2" t="s">
        <v>239</v>
      </c>
      <c r="G50" s="2" t="s">
        <v>176</v>
      </c>
      <c r="H50" s="2" t="s">
        <v>240</v>
      </c>
      <c r="I50" s="2" t="s">
        <v>241</v>
      </c>
      <c r="J50" s="6" t="s">
        <v>295</v>
      </c>
      <c r="K50" s="25" t="s">
        <v>309</v>
      </c>
      <c r="L50" s="2"/>
      <c r="M50" s="2"/>
      <c r="N50" s="4">
        <v>36.25</v>
      </c>
      <c r="O50" s="2" t="s">
        <v>242</v>
      </c>
    </row>
    <row r="51" spans="1:15">
      <c r="A51" s="1">
        <v>44</v>
      </c>
      <c r="B51" s="8">
        <v>1</v>
      </c>
      <c r="C51" s="2" t="s">
        <v>243</v>
      </c>
      <c r="D51" s="2" t="s">
        <v>244</v>
      </c>
      <c r="E51" s="2" t="s">
        <v>219</v>
      </c>
      <c r="F51" s="2" t="s">
        <v>245</v>
      </c>
      <c r="G51" s="2" t="s">
        <v>143</v>
      </c>
      <c r="H51" s="2" t="s">
        <v>246</v>
      </c>
      <c r="I51" s="2" t="s">
        <v>247</v>
      </c>
      <c r="J51" s="6" t="s">
        <v>295</v>
      </c>
      <c r="K51" s="25" t="s">
        <v>247</v>
      </c>
      <c r="L51" s="2"/>
      <c r="M51" s="2"/>
      <c r="N51" s="4">
        <v>21.85</v>
      </c>
      <c r="O51" s="2" t="s">
        <v>248</v>
      </c>
    </row>
    <row r="52" spans="1:15">
      <c r="A52" s="1">
        <v>45</v>
      </c>
      <c r="B52" s="8">
        <v>1</v>
      </c>
      <c r="C52" s="2" t="s">
        <v>249</v>
      </c>
      <c r="D52" s="2" t="s">
        <v>250</v>
      </c>
      <c r="E52" s="2" t="s">
        <v>26</v>
      </c>
      <c r="F52" s="2" t="s">
        <v>251</v>
      </c>
      <c r="G52" s="2" t="s">
        <v>252</v>
      </c>
      <c r="H52" s="2" t="s">
        <v>249</v>
      </c>
      <c r="I52" s="2" t="s">
        <v>253</v>
      </c>
      <c r="J52" s="6" t="s">
        <v>295</v>
      </c>
      <c r="K52" s="25" t="s">
        <v>253</v>
      </c>
      <c r="L52" s="2"/>
      <c r="M52" s="2"/>
      <c r="N52" s="4">
        <v>169.75</v>
      </c>
      <c r="O52" s="2" t="s">
        <v>254</v>
      </c>
    </row>
    <row r="53" spans="1:15">
      <c r="A53" s="1">
        <v>46</v>
      </c>
      <c r="B53" s="8">
        <v>1</v>
      </c>
      <c r="C53" s="2" t="s">
        <v>255</v>
      </c>
      <c r="D53" s="2" t="s">
        <v>256</v>
      </c>
      <c r="E53" s="2" t="s">
        <v>26</v>
      </c>
      <c r="F53" s="2" t="s">
        <v>257</v>
      </c>
      <c r="G53" s="2" t="s">
        <v>149</v>
      </c>
      <c r="H53" s="2" t="s">
        <v>255</v>
      </c>
      <c r="I53" s="2" t="s">
        <v>258</v>
      </c>
      <c r="J53" s="6" t="s">
        <v>295</v>
      </c>
      <c r="K53" s="25" t="s">
        <v>304</v>
      </c>
      <c r="L53" s="2"/>
      <c r="M53" s="2"/>
      <c r="N53" s="4">
        <v>59.25</v>
      </c>
      <c r="O53" s="2" t="s">
        <v>259</v>
      </c>
    </row>
    <row r="54" spans="1:15">
      <c r="A54" s="1">
        <v>47</v>
      </c>
      <c r="B54" s="8">
        <v>1</v>
      </c>
      <c r="C54" s="2" t="s">
        <v>260</v>
      </c>
      <c r="D54" s="2" t="s">
        <v>261</v>
      </c>
      <c r="E54" s="2" t="s">
        <v>26</v>
      </c>
      <c r="F54" s="2" t="s">
        <v>262</v>
      </c>
      <c r="G54" s="2" t="s">
        <v>263</v>
      </c>
      <c r="H54" s="2" t="s">
        <v>260</v>
      </c>
      <c r="I54" s="2" t="s">
        <v>264</v>
      </c>
      <c r="J54" s="6" t="s">
        <v>295</v>
      </c>
      <c r="K54" s="25" t="s">
        <v>264</v>
      </c>
      <c r="L54" s="2"/>
      <c r="M54" s="2"/>
      <c r="N54" s="4">
        <v>163.25</v>
      </c>
      <c r="O54" s="2" t="s">
        <v>265</v>
      </c>
    </row>
    <row r="55" spans="1:15">
      <c r="A55" s="1">
        <v>48</v>
      </c>
      <c r="B55" s="8">
        <v>1</v>
      </c>
      <c r="C55" s="2" t="s">
        <v>266</v>
      </c>
      <c r="D55" s="2" t="s">
        <v>267</v>
      </c>
      <c r="E55" s="2" t="s">
        <v>26</v>
      </c>
      <c r="F55" s="2" t="s">
        <v>268</v>
      </c>
      <c r="G55" s="2" t="s">
        <v>263</v>
      </c>
      <c r="H55" s="2" t="s">
        <v>266</v>
      </c>
      <c r="I55" s="2" t="s">
        <v>269</v>
      </c>
      <c r="J55" s="6" t="s">
        <v>295</v>
      </c>
      <c r="K55" s="25" t="s">
        <v>269</v>
      </c>
      <c r="L55" s="2"/>
      <c r="M55" s="2"/>
      <c r="N55" s="4">
        <v>189.5</v>
      </c>
      <c r="O55" s="2" t="s">
        <v>270</v>
      </c>
    </row>
    <row r="56" spans="1:15">
      <c r="A56" s="1">
        <v>49</v>
      </c>
      <c r="B56" s="8">
        <v>1</v>
      </c>
      <c r="C56" s="2" t="s">
        <v>271</v>
      </c>
      <c r="D56" s="2" t="s">
        <v>272</v>
      </c>
      <c r="E56" s="2" t="s">
        <v>26</v>
      </c>
      <c r="F56" s="2" t="s">
        <v>273</v>
      </c>
      <c r="G56" s="2" t="s">
        <v>149</v>
      </c>
      <c r="H56" s="2" t="s">
        <v>271</v>
      </c>
      <c r="I56" s="2" t="s">
        <v>274</v>
      </c>
      <c r="J56" s="6" t="s">
        <v>282</v>
      </c>
      <c r="K56" s="25" t="s">
        <v>274</v>
      </c>
      <c r="L56" s="2"/>
      <c r="M56" s="2"/>
      <c r="N56" s="4">
        <v>65.38</v>
      </c>
      <c r="O56" s="2" t="s">
        <v>275</v>
      </c>
    </row>
    <row r="57" spans="1:15">
      <c r="A57" s="1">
        <v>50</v>
      </c>
      <c r="B57" s="8">
        <v>1</v>
      </c>
      <c r="C57" s="2" t="s">
        <v>276</v>
      </c>
      <c r="D57" s="2" t="s">
        <v>277</v>
      </c>
      <c r="E57" s="2" t="s">
        <v>26</v>
      </c>
      <c r="F57" s="2" t="s">
        <v>278</v>
      </c>
      <c r="G57" s="2" t="s">
        <v>149</v>
      </c>
      <c r="H57" s="2" t="s">
        <v>276</v>
      </c>
      <c r="I57" s="2" t="s">
        <v>279</v>
      </c>
      <c r="J57" s="6" t="s">
        <v>295</v>
      </c>
      <c r="K57" s="25" t="s">
        <v>305</v>
      </c>
      <c r="L57" s="2"/>
      <c r="M57" s="2"/>
      <c r="N57" s="4">
        <v>65.05</v>
      </c>
      <c r="O57" s="2" t="s">
        <v>280</v>
      </c>
    </row>
    <row r="58" spans="1:15">
      <c r="G58" s="2" t="s">
        <v>108</v>
      </c>
      <c r="H58" s="10" t="s">
        <v>333</v>
      </c>
      <c r="M58" s="10" t="s">
        <v>333</v>
      </c>
      <c r="N58" s="5">
        <v>1.08</v>
      </c>
    </row>
    <row r="59" spans="1:15">
      <c r="G59" s="2" t="s">
        <v>108</v>
      </c>
      <c r="H59" s="2" t="s">
        <v>374</v>
      </c>
      <c r="K59" s="2"/>
      <c r="M59" s="10" t="s">
        <v>335</v>
      </c>
      <c r="N59" s="5"/>
    </row>
    <row r="60" spans="1:15">
      <c r="G60" s="2" t="s">
        <v>108</v>
      </c>
      <c r="H60" s="2" t="s">
        <v>375</v>
      </c>
      <c r="K60" s="2"/>
      <c r="M60" t="s">
        <v>334</v>
      </c>
      <c r="N60" s="3">
        <v>300</v>
      </c>
    </row>
    <row r="61" spans="1:15">
      <c r="N61" s="6">
        <f>SUM(N8:N58)</f>
        <v>2419.17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98"/>
  <sheetViews>
    <sheetView workbookViewId="0">
      <selection activeCell="O3" sqref="O3"/>
    </sheetView>
  </sheetViews>
  <sheetFormatPr defaultRowHeight="15"/>
  <cols>
    <col min="2" max="2" width="6.42578125" bestFit="1" customWidth="1"/>
    <col min="3" max="3" width="9.28515625" customWidth="1"/>
    <col min="4" max="4" width="26" customWidth="1"/>
    <col min="5" max="5" width="43.85546875" customWidth="1"/>
    <col min="7" max="7" width="23.7109375" customWidth="1"/>
    <col min="9" max="9" width="10.28515625" customWidth="1"/>
    <col min="10" max="10" width="12.7109375" customWidth="1"/>
  </cols>
  <sheetData>
    <row r="1" spans="2:10" ht="15.75" thickBot="1"/>
    <row r="2" spans="2:10" ht="17.25" thickTop="1" thickBot="1">
      <c r="B2" s="26" t="s">
        <v>340</v>
      </c>
      <c r="C2" s="27"/>
      <c r="D2" s="27"/>
      <c r="E2" s="27"/>
      <c r="F2" s="27"/>
      <c r="G2" s="27"/>
      <c r="H2" s="27"/>
      <c r="I2" s="27"/>
      <c r="J2" s="28"/>
    </row>
    <row r="3" spans="2:10" ht="64.5" thickTop="1" thickBot="1">
      <c r="B3" s="22" t="s">
        <v>341</v>
      </c>
      <c r="C3" s="14" t="s">
        <v>6</v>
      </c>
      <c r="D3" s="14" t="s">
        <v>342</v>
      </c>
      <c r="E3" s="14" t="s">
        <v>10</v>
      </c>
      <c r="F3" s="14" t="s">
        <v>343</v>
      </c>
      <c r="G3" s="14" t="s">
        <v>344</v>
      </c>
      <c r="H3" s="14" t="s">
        <v>345</v>
      </c>
      <c r="I3" s="14" t="s">
        <v>346</v>
      </c>
      <c r="J3" s="23" t="s">
        <v>347</v>
      </c>
    </row>
    <row r="4" spans="2:10" ht="15.75">
      <c r="B4" s="29">
        <v>1</v>
      </c>
      <c r="C4" s="15">
        <v>200</v>
      </c>
      <c r="D4" s="31" t="s">
        <v>283</v>
      </c>
      <c r="E4" s="33" t="s">
        <v>349</v>
      </c>
      <c r="F4" s="33"/>
      <c r="G4" s="15">
        <v>200</v>
      </c>
      <c r="H4" s="33">
        <v>0</v>
      </c>
      <c r="I4" s="35">
        <v>0.33200000000000002</v>
      </c>
      <c r="J4" s="37">
        <v>66.400000000000006</v>
      </c>
    </row>
    <row r="5" spans="2:10" ht="16.5" thickBot="1">
      <c r="B5" s="30"/>
      <c r="C5" s="16" t="s">
        <v>348</v>
      </c>
      <c r="D5" s="32"/>
      <c r="E5" s="34"/>
      <c r="F5" s="34"/>
      <c r="G5" s="17" t="s">
        <v>350</v>
      </c>
      <c r="H5" s="34"/>
      <c r="I5" s="36"/>
      <c r="J5" s="38"/>
    </row>
    <row r="6" spans="2:10" ht="15.75">
      <c r="B6" s="41">
        <v>2</v>
      </c>
      <c r="C6" s="18">
        <v>500</v>
      </c>
      <c r="D6" s="43" t="s">
        <v>286</v>
      </c>
      <c r="E6" s="45" t="s">
        <v>351</v>
      </c>
      <c r="F6" s="45"/>
      <c r="G6" s="18">
        <v>500</v>
      </c>
      <c r="H6" s="45">
        <v>0</v>
      </c>
      <c r="I6" s="47">
        <v>4.7500000000000001E-2</v>
      </c>
      <c r="J6" s="39">
        <v>23.75</v>
      </c>
    </row>
    <row r="7" spans="2:10" ht="16.5" thickBot="1">
      <c r="B7" s="42"/>
      <c r="C7" s="19" t="s">
        <v>348</v>
      </c>
      <c r="D7" s="44"/>
      <c r="E7" s="46"/>
      <c r="F7" s="46"/>
      <c r="G7" s="20" t="s">
        <v>350</v>
      </c>
      <c r="H7" s="46"/>
      <c r="I7" s="48"/>
      <c r="J7" s="40"/>
    </row>
    <row r="8" spans="2:10" ht="15.75">
      <c r="B8" s="29">
        <v>3</v>
      </c>
      <c r="C8" s="15">
        <v>150</v>
      </c>
      <c r="D8" s="31" t="s">
        <v>287</v>
      </c>
      <c r="E8" s="33" t="s">
        <v>30</v>
      </c>
      <c r="F8" s="33"/>
      <c r="G8" s="15">
        <v>150</v>
      </c>
      <c r="H8" s="33">
        <v>0</v>
      </c>
      <c r="I8" s="35">
        <v>1.0993999999999999</v>
      </c>
      <c r="J8" s="37">
        <v>164.91</v>
      </c>
    </row>
    <row r="9" spans="2:10" ht="16.5" thickBot="1">
      <c r="B9" s="30"/>
      <c r="C9" s="16" t="s">
        <v>348</v>
      </c>
      <c r="D9" s="32"/>
      <c r="E9" s="34"/>
      <c r="F9" s="34"/>
      <c r="G9" s="17" t="s">
        <v>350</v>
      </c>
      <c r="H9" s="34"/>
      <c r="I9" s="36"/>
      <c r="J9" s="38"/>
    </row>
    <row r="10" spans="2:10" ht="15.75">
      <c r="B10" s="41">
        <v>4</v>
      </c>
      <c r="C10" s="18">
        <v>150</v>
      </c>
      <c r="D10" s="43" t="s">
        <v>288</v>
      </c>
      <c r="E10" s="45" t="s">
        <v>352</v>
      </c>
      <c r="F10" s="45"/>
      <c r="G10" s="18">
        <v>150</v>
      </c>
      <c r="H10" s="45">
        <v>0</v>
      </c>
      <c r="I10" s="47">
        <v>0.26019999999999999</v>
      </c>
      <c r="J10" s="39">
        <v>39.03</v>
      </c>
    </row>
    <row r="11" spans="2:10" ht="16.5" thickBot="1">
      <c r="B11" s="42"/>
      <c r="C11" s="19" t="s">
        <v>348</v>
      </c>
      <c r="D11" s="44"/>
      <c r="E11" s="46"/>
      <c r="F11" s="46"/>
      <c r="G11" s="20" t="s">
        <v>350</v>
      </c>
      <c r="H11" s="46"/>
      <c r="I11" s="48"/>
      <c r="J11" s="40"/>
    </row>
    <row r="12" spans="2:10" ht="15.75">
      <c r="B12" s="29">
        <v>5</v>
      </c>
      <c r="C12" s="49">
        <v>4000</v>
      </c>
      <c r="D12" s="31" t="s">
        <v>289</v>
      </c>
      <c r="E12" s="33" t="s">
        <v>353</v>
      </c>
      <c r="F12" s="33"/>
      <c r="G12" s="15">
        <v>4000</v>
      </c>
      <c r="H12" s="33">
        <v>0</v>
      </c>
      <c r="I12" s="35">
        <v>1.472E-2</v>
      </c>
      <c r="J12" s="37">
        <v>58.88</v>
      </c>
    </row>
    <row r="13" spans="2:10" ht="16.5" thickBot="1">
      <c r="B13" s="30"/>
      <c r="C13" s="50"/>
      <c r="D13" s="32"/>
      <c r="E13" s="34"/>
      <c r="F13" s="34"/>
      <c r="G13" s="17" t="s">
        <v>350</v>
      </c>
      <c r="H13" s="34"/>
      <c r="I13" s="36"/>
      <c r="J13" s="38"/>
    </row>
    <row r="14" spans="2:10" ht="15.75">
      <c r="B14" s="41">
        <v>6</v>
      </c>
      <c r="C14" s="18">
        <v>100</v>
      </c>
      <c r="D14" s="43" t="s">
        <v>290</v>
      </c>
      <c r="E14" s="45" t="s">
        <v>354</v>
      </c>
      <c r="F14" s="45"/>
      <c r="G14" s="18">
        <v>100</v>
      </c>
      <c r="H14" s="45">
        <v>0</v>
      </c>
      <c r="I14" s="47">
        <v>2.9786000000000001</v>
      </c>
      <c r="J14" s="39">
        <v>297.86</v>
      </c>
    </row>
    <row r="15" spans="2:10" ht="16.5" thickBot="1">
      <c r="B15" s="42"/>
      <c r="C15" s="19" t="s">
        <v>348</v>
      </c>
      <c r="D15" s="44"/>
      <c r="E15" s="46"/>
      <c r="F15" s="46"/>
      <c r="G15" s="20" t="s">
        <v>350</v>
      </c>
      <c r="H15" s="46"/>
      <c r="I15" s="48"/>
      <c r="J15" s="40"/>
    </row>
    <row r="16" spans="2:10" ht="15.75">
      <c r="B16" s="29">
        <v>7</v>
      </c>
      <c r="C16" s="21">
        <v>1000</v>
      </c>
      <c r="D16" s="31" t="s">
        <v>291</v>
      </c>
      <c r="E16" s="33" t="s">
        <v>53</v>
      </c>
      <c r="F16" s="33"/>
      <c r="G16" s="15">
        <v>1000</v>
      </c>
      <c r="H16" s="33">
        <v>0</v>
      </c>
      <c r="I16" s="35">
        <v>1.456E-2</v>
      </c>
      <c r="J16" s="37">
        <v>14.56</v>
      </c>
    </row>
    <row r="17" spans="2:10" ht="16.5" thickBot="1">
      <c r="B17" s="30"/>
      <c r="C17" s="16" t="s">
        <v>348</v>
      </c>
      <c r="D17" s="32"/>
      <c r="E17" s="34"/>
      <c r="F17" s="34"/>
      <c r="G17" s="17" t="s">
        <v>350</v>
      </c>
      <c r="H17" s="34"/>
      <c r="I17" s="36"/>
      <c r="J17" s="38"/>
    </row>
    <row r="18" spans="2:10" ht="15.75">
      <c r="B18" s="41">
        <v>8</v>
      </c>
      <c r="C18" s="45">
        <v>250</v>
      </c>
      <c r="D18" s="43" t="s">
        <v>292</v>
      </c>
      <c r="E18" s="45" t="s">
        <v>60</v>
      </c>
      <c r="F18" s="45"/>
      <c r="G18" s="18">
        <v>250</v>
      </c>
      <c r="H18" s="45">
        <v>0</v>
      </c>
      <c r="I18" s="47">
        <v>0.21923999999999999</v>
      </c>
      <c r="J18" s="39">
        <v>54.81</v>
      </c>
    </row>
    <row r="19" spans="2:10" ht="16.5" thickBot="1">
      <c r="B19" s="42"/>
      <c r="C19" s="46"/>
      <c r="D19" s="44"/>
      <c r="E19" s="46"/>
      <c r="F19" s="46"/>
      <c r="G19" s="20" t="s">
        <v>350</v>
      </c>
      <c r="H19" s="46"/>
      <c r="I19" s="48"/>
      <c r="J19" s="40"/>
    </row>
    <row r="20" spans="2:10" ht="15.75">
      <c r="B20" s="29">
        <v>9</v>
      </c>
      <c r="C20" s="49">
        <v>4000</v>
      </c>
      <c r="D20" s="31" t="s">
        <v>293</v>
      </c>
      <c r="E20" s="33" t="s">
        <v>355</v>
      </c>
      <c r="F20" s="33"/>
      <c r="G20" s="15">
        <v>4000</v>
      </c>
      <c r="H20" s="33">
        <v>0</v>
      </c>
      <c r="I20" s="35">
        <v>3.6800000000000001E-3</v>
      </c>
      <c r="J20" s="37">
        <v>14.72</v>
      </c>
    </row>
    <row r="21" spans="2:10" ht="16.5" thickBot="1">
      <c r="B21" s="30"/>
      <c r="C21" s="50"/>
      <c r="D21" s="32"/>
      <c r="E21" s="34"/>
      <c r="F21" s="34"/>
      <c r="G21" s="17" t="s">
        <v>350</v>
      </c>
      <c r="H21" s="34"/>
      <c r="I21" s="36"/>
      <c r="J21" s="38"/>
    </row>
    <row r="22" spans="2:10" ht="15.75">
      <c r="B22" s="41">
        <v>10</v>
      </c>
      <c r="C22" s="18">
        <v>250</v>
      </c>
      <c r="D22" s="43" t="s">
        <v>79</v>
      </c>
      <c r="E22" s="45" t="s">
        <v>77</v>
      </c>
      <c r="F22" s="45"/>
      <c r="G22" s="18">
        <v>250</v>
      </c>
      <c r="H22" s="45">
        <v>0</v>
      </c>
      <c r="I22" s="47">
        <v>0.15923999999999999</v>
      </c>
      <c r="J22" s="39">
        <v>39.81</v>
      </c>
    </row>
    <row r="23" spans="2:10" ht="16.5" thickBot="1">
      <c r="B23" s="42"/>
      <c r="C23" s="19" t="s">
        <v>348</v>
      </c>
      <c r="D23" s="44"/>
      <c r="E23" s="46"/>
      <c r="F23" s="46"/>
      <c r="G23" s="20" t="s">
        <v>350</v>
      </c>
      <c r="H23" s="46"/>
      <c r="I23" s="48"/>
      <c r="J23" s="40"/>
    </row>
    <row r="24" spans="2:10" ht="15.75">
      <c r="B24" s="29">
        <v>11</v>
      </c>
      <c r="C24" s="15">
        <v>25</v>
      </c>
      <c r="D24" s="31" t="s">
        <v>294</v>
      </c>
      <c r="E24" s="33" t="s">
        <v>83</v>
      </c>
      <c r="F24" s="33"/>
      <c r="G24" s="15">
        <v>25</v>
      </c>
      <c r="H24" s="33">
        <v>0</v>
      </c>
      <c r="I24" s="35">
        <v>0.54600000000000004</v>
      </c>
      <c r="J24" s="37">
        <v>13.65</v>
      </c>
    </row>
    <row r="25" spans="2:10" ht="16.5" thickBot="1">
      <c r="B25" s="30"/>
      <c r="C25" s="16" t="s">
        <v>348</v>
      </c>
      <c r="D25" s="32"/>
      <c r="E25" s="34"/>
      <c r="F25" s="34"/>
      <c r="G25" s="17" t="s">
        <v>350</v>
      </c>
      <c r="H25" s="34"/>
      <c r="I25" s="36"/>
      <c r="J25" s="38"/>
    </row>
    <row r="26" spans="2:10" ht="15.75">
      <c r="B26" s="41">
        <v>12</v>
      </c>
      <c r="C26" s="18">
        <v>100</v>
      </c>
      <c r="D26" s="43" t="s">
        <v>296</v>
      </c>
      <c r="E26" s="45" t="s">
        <v>89</v>
      </c>
      <c r="F26" s="45"/>
      <c r="G26" s="18">
        <v>100</v>
      </c>
      <c r="H26" s="45">
        <v>0</v>
      </c>
      <c r="I26" s="47">
        <v>0.29199999999999998</v>
      </c>
      <c r="J26" s="39">
        <v>29.2</v>
      </c>
    </row>
    <row r="27" spans="2:10" ht="16.5" thickBot="1">
      <c r="B27" s="42"/>
      <c r="C27" s="19" t="s">
        <v>348</v>
      </c>
      <c r="D27" s="44"/>
      <c r="E27" s="46"/>
      <c r="F27" s="46"/>
      <c r="G27" s="20" t="s">
        <v>350</v>
      </c>
      <c r="H27" s="46"/>
      <c r="I27" s="48"/>
      <c r="J27" s="40"/>
    </row>
    <row r="28" spans="2:10" ht="15.75">
      <c r="B28" s="29">
        <v>13</v>
      </c>
      <c r="C28" s="15">
        <v>100</v>
      </c>
      <c r="D28" s="31" t="s">
        <v>297</v>
      </c>
      <c r="E28" s="33" t="s">
        <v>95</v>
      </c>
      <c r="F28" s="33"/>
      <c r="G28" s="15">
        <v>100</v>
      </c>
      <c r="H28" s="33">
        <v>0</v>
      </c>
      <c r="I28" s="35">
        <v>0.19420000000000001</v>
      </c>
      <c r="J28" s="37">
        <v>19.420000000000002</v>
      </c>
    </row>
    <row r="29" spans="2:10" ht="16.5" thickBot="1">
      <c r="B29" s="30"/>
      <c r="C29" s="16" t="s">
        <v>348</v>
      </c>
      <c r="D29" s="32"/>
      <c r="E29" s="34"/>
      <c r="F29" s="34"/>
      <c r="G29" s="17" t="s">
        <v>350</v>
      </c>
      <c r="H29" s="34"/>
      <c r="I29" s="36"/>
      <c r="J29" s="38"/>
    </row>
    <row r="30" spans="2:10" ht="15.75">
      <c r="B30" s="41">
        <v>14</v>
      </c>
      <c r="C30" s="18">
        <v>100</v>
      </c>
      <c r="D30" s="43" t="s">
        <v>298</v>
      </c>
      <c r="E30" s="45" t="s">
        <v>356</v>
      </c>
      <c r="F30" s="45"/>
      <c r="G30" s="18">
        <v>100</v>
      </c>
      <c r="H30" s="45">
        <v>0</v>
      </c>
      <c r="I30" s="47">
        <v>0.2465</v>
      </c>
      <c r="J30" s="39">
        <v>24.65</v>
      </c>
    </row>
    <row r="31" spans="2:10" ht="16.5" thickBot="1">
      <c r="B31" s="42"/>
      <c r="C31" s="19" t="s">
        <v>348</v>
      </c>
      <c r="D31" s="44"/>
      <c r="E31" s="46"/>
      <c r="F31" s="46"/>
      <c r="G31" s="20" t="s">
        <v>350</v>
      </c>
      <c r="H31" s="46"/>
      <c r="I31" s="48"/>
      <c r="J31" s="40"/>
    </row>
    <row r="32" spans="2:10" ht="15.75">
      <c r="B32" s="29">
        <v>15</v>
      </c>
      <c r="C32" s="33">
        <v>25</v>
      </c>
      <c r="D32" s="31" t="s">
        <v>115</v>
      </c>
      <c r="E32" s="33" t="s">
        <v>357</v>
      </c>
      <c r="F32" s="33"/>
      <c r="G32" s="15">
        <v>25</v>
      </c>
      <c r="H32" s="33">
        <v>0</v>
      </c>
      <c r="I32" s="35">
        <v>0.38440000000000002</v>
      </c>
      <c r="J32" s="37">
        <v>9.61</v>
      </c>
    </row>
    <row r="33" spans="2:10" ht="16.5" thickBot="1">
      <c r="B33" s="30"/>
      <c r="C33" s="34"/>
      <c r="D33" s="32"/>
      <c r="E33" s="34"/>
      <c r="F33" s="34"/>
      <c r="G33" s="17" t="s">
        <v>350</v>
      </c>
      <c r="H33" s="34"/>
      <c r="I33" s="36"/>
      <c r="J33" s="38"/>
    </row>
    <row r="34" spans="2:10" ht="15.75">
      <c r="B34" s="41">
        <v>16</v>
      </c>
      <c r="C34" s="18">
        <v>20</v>
      </c>
      <c r="D34" s="43" t="s">
        <v>299</v>
      </c>
      <c r="E34" s="45" t="s">
        <v>135</v>
      </c>
      <c r="F34" s="45"/>
      <c r="G34" s="18">
        <v>20</v>
      </c>
      <c r="H34" s="45">
        <v>0</v>
      </c>
      <c r="I34" s="47">
        <v>2.835</v>
      </c>
      <c r="J34" s="39">
        <v>56.7</v>
      </c>
    </row>
    <row r="35" spans="2:10" ht="16.5" thickBot="1">
      <c r="B35" s="42"/>
      <c r="C35" s="19" t="s">
        <v>348</v>
      </c>
      <c r="D35" s="44"/>
      <c r="E35" s="46"/>
      <c r="F35" s="46"/>
      <c r="G35" s="20" t="s">
        <v>350</v>
      </c>
      <c r="H35" s="46"/>
      <c r="I35" s="48"/>
      <c r="J35" s="40"/>
    </row>
    <row r="36" spans="2:10" ht="15.75">
      <c r="B36" s="29">
        <v>17</v>
      </c>
      <c r="C36" s="15">
        <v>100</v>
      </c>
      <c r="D36" s="31" t="s">
        <v>300</v>
      </c>
      <c r="E36" s="33" t="s">
        <v>142</v>
      </c>
      <c r="F36" s="33"/>
      <c r="G36" s="15">
        <v>100</v>
      </c>
      <c r="H36" s="33">
        <v>0</v>
      </c>
      <c r="I36" s="35">
        <v>0.27879999999999999</v>
      </c>
      <c r="J36" s="37">
        <v>27.88</v>
      </c>
    </row>
    <row r="37" spans="2:10" ht="16.5" thickBot="1">
      <c r="B37" s="30"/>
      <c r="C37" s="16" t="s">
        <v>348</v>
      </c>
      <c r="D37" s="32"/>
      <c r="E37" s="34"/>
      <c r="F37" s="34"/>
      <c r="G37" s="17" t="s">
        <v>350</v>
      </c>
      <c r="H37" s="34"/>
      <c r="I37" s="36"/>
      <c r="J37" s="38"/>
    </row>
    <row r="38" spans="2:10" ht="15.75">
      <c r="B38" s="41">
        <v>18</v>
      </c>
      <c r="C38" s="51">
        <v>5000</v>
      </c>
      <c r="D38" s="43" t="s">
        <v>302</v>
      </c>
      <c r="E38" s="45" t="s">
        <v>358</v>
      </c>
      <c r="F38" s="45"/>
      <c r="G38" s="18">
        <v>5000</v>
      </c>
      <c r="H38" s="45">
        <v>0</v>
      </c>
      <c r="I38" s="47">
        <v>4.1999999999999997E-3</v>
      </c>
      <c r="J38" s="39">
        <v>21</v>
      </c>
    </row>
    <row r="39" spans="2:10" ht="16.5" thickBot="1">
      <c r="B39" s="42"/>
      <c r="C39" s="52"/>
      <c r="D39" s="44"/>
      <c r="E39" s="46"/>
      <c r="F39" s="46"/>
      <c r="G39" s="20" t="s">
        <v>350</v>
      </c>
      <c r="H39" s="46"/>
      <c r="I39" s="48"/>
      <c r="J39" s="40"/>
    </row>
    <row r="40" spans="2:10" ht="15.75">
      <c r="B40" s="29">
        <v>19</v>
      </c>
      <c r="C40" s="15">
        <v>124</v>
      </c>
      <c r="D40" s="31" t="s">
        <v>150</v>
      </c>
      <c r="E40" s="33" t="s">
        <v>148</v>
      </c>
      <c r="F40" s="33"/>
      <c r="G40" s="15">
        <v>124</v>
      </c>
      <c r="H40" s="33">
        <v>0</v>
      </c>
      <c r="I40" s="35">
        <v>1.02847</v>
      </c>
      <c r="J40" s="37">
        <v>127.53</v>
      </c>
    </row>
    <row r="41" spans="2:10" ht="16.5" thickBot="1">
      <c r="B41" s="30"/>
      <c r="C41" s="16" t="s">
        <v>348</v>
      </c>
      <c r="D41" s="32"/>
      <c r="E41" s="34"/>
      <c r="F41" s="34"/>
      <c r="G41" s="17" t="s">
        <v>350</v>
      </c>
      <c r="H41" s="34"/>
      <c r="I41" s="36"/>
      <c r="J41" s="38"/>
    </row>
    <row r="42" spans="2:10" ht="15.75">
      <c r="B42" s="41">
        <v>20</v>
      </c>
      <c r="C42" s="45">
        <v>25</v>
      </c>
      <c r="D42" s="43" t="s">
        <v>253</v>
      </c>
      <c r="E42" s="45" t="s">
        <v>251</v>
      </c>
      <c r="F42" s="45"/>
      <c r="G42" s="18">
        <v>25</v>
      </c>
      <c r="H42" s="45">
        <v>0</v>
      </c>
      <c r="I42" s="47">
        <v>6.79</v>
      </c>
      <c r="J42" s="39">
        <v>169.75</v>
      </c>
    </row>
    <row r="43" spans="2:10" ht="16.5" thickBot="1">
      <c r="B43" s="42"/>
      <c r="C43" s="46"/>
      <c r="D43" s="44"/>
      <c r="E43" s="46"/>
      <c r="F43" s="46"/>
      <c r="G43" s="20" t="s">
        <v>350</v>
      </c>
      <c r="H43" s="46"/>
      <c r="I43" s="48"/>
      <c r="J43" s="40"/>
    </row>
    <row r="44" spans="2:10" ht="15.75">
      <c r="B44" s="29">
        <v>21</v>
      </c>
      <c r="C44" s="15">
        <v>25</v>
      </c>
      <c r="D44" s="31" t="s">
        <v>304</v>
      </c>
      <c r="E44" s="33" t="s">
        <v>257</v>
      </c>
      <c r="F44" s="33"/>
      <c r="G44" s="15">
        <v>25</v>
      </c>
      <c r="H44" s="33">
        <v>0</v>
      </c>
      <c r="I44" s="35">
        <v>2.37</v>
      </c>
      <c r="J44" s="37">
        <v>59.25</v>
      </c>
    </row>
    <row r="45" spans="2:10" ht="16.5" thickBot="1">
      <c r="B45" s="30"/>
      <c r="C45" s="16" t="s">
        <v>348</v>
      </c>
      <c r="D45" s="32"/>
      <c r="E45" s="34"/>
      <c r="F45" s="34"/>
      <c r="G45" s="17" t="s">
        <v>350</v>
      </c>
      <c r="H45" s="34"/>
      <c r="I45" s="36"/>
      <c r="J45" s="38"/>
    </row>
    <row r="46" spans="2:10" ht="15.75">
      <c r="B46" s="41">
        <v>22</v>
      </c>
      <c r="C46" s="45">
        <v>25</v>
      </c>
      <c r="D46" s="43" t="s">
        <v>264</v>
      </c>
      <c r="E46" s="45" t="s">
        <v>262</v>
      </c>
      <c r="F46" s="45"/>
      <c r="G46" s="18">
        <v>25</v>
      </c>
      <c r="H46" s="45">
        <v>0</v>
      </c>
      <c r="I46" s="47">
        <v>6.53</v>
      </c>
      <c r="J46" s="39">
        <v>163.25</v>
      </c>
    </row>
    <row r="47" spans="2:10" ht="16.5" thickBot="1">
      <c r="B47" s="42"/>
      <c r="C47" s="46"/>
      <c r="D47" s="44"/>
      <c r="E47" s="46"/>
      <c r="F47" s="46"/>
      <c r="G47" s="20" t="s">
        <v>350</v>
      </c>
      <c r="H47" s="46"/>
      <c r="I47" s="48"/>
      <c r="J47" s="40"/>
    </row>
    <row r="48" spans="2:10" ht="15.75">
      <c r="B48" s="29">
        <v>23</v>
      </c>
      <c r="C48" s="33">
        <v>25</v>
      </c>
      <c r="D48" s="31" t="s">
        <v>269</v>
      </c>
      <c r="E48" s="33" t="s">
        <v>268</v>
      </c>
      <c r="F48" s="33"/>
      <c r="G48" s="15">
        <v>25</v>
      </c>
      <c r="H48" s="33">
        <v>0</v>
      </c>
      <c r="I48" s="35">
        <v>7.58</v>
      </c>
      <c r="J48" s="37">
        <v>189.5</v>
      </c>
    </row>
    <row r="49" spans="2:10" ht="16.5" thickBot="1">
      <c r="B49" s="30"/>
      <c r="C49" s="34"/>
      <c r="D49" s="32"/>
      <c r="E49" s="34"/>
      <c r="F49" s="34"/>
      <c r="G49" s="17" t="s">
        <v>350</v>
      </c>
      <c r="H49" s="34"/>
      <c r="I49" s="36"/>
      <c r="J49" s="38"/>
    </row>
    <row r="50" spans="2:10" ht="15.75">
      <c r="B50" s="41">
        <v>24</v>
      </c>
      <c r="C50" s="18">
        <v>100</v>
      </c>
      <c r="D50" s="43" t="s">
        <v>274</v>
      </c>
      <c r="E50" s="45" t="s">
        <v>273</v>
      </c>
      <c r="F50" s="45"/>
      <c r="G50" s="18">
        <v>100</v>
      </c>
      <c r="H50" s="45">
        <v>0</v>
      </c>
      <c r="I50" s="47">
        <v>0.65380000000000005</v>
      </c>
      <c r="J50" s="39">
        <v>65.38</v>
      </c>
    </row>
    <row r="51" spans="2:10" ht="16.5" thickBot="1">
      <c r="B51" s="42"/>
      <c r="C51" s="19" t="s">
        <v>348</v>
      </c>
      <c r="D51" s="44"/>
      <c r="E51" s="46"/>
      <c r="F51" s="46"/>
      <c r="G51" s="20" t="s">
        <v>350</v>
      </c>
      <c r="H51" s="46"/>
      <c r="I51" s="48"/>
      <c r="J51" s="40"/>
    </row>
    <row r="52" spans="2:10" ht="15.75">
      <c r="B52" s="29">
        <v>25</v>
      </c>
      <c r="C52" s="15">
        <v>25</v>
      </c>
      <c r="D52" s="31" t="s">
        <v>305</v>
      </c>
      <c r="E52" s="33" t="s">
        <v>278</v>
      </c>
      <c r="F52" s="33"/>
      <c r="G52" s="15">
        <v>25</v>
      </c>
      <c r="H52" s="33">
        <v>0</v>
      </c>
      <c r="I52" s="35">
        <v>2.6019999999999999</v>
      </c>
      <c r="J52" s="37">
        <v>65.05</v>
      </c>
    </row>
    <row r="53" spans="2:10" ht="16.5" thickBot="1">
      <c r="B53" s="30"/>
      <c r="C53" s="16" t="s">
        <v>348</v>
      </c>
      <c r="D53" s="32"/>
      <c r="E53" s="34"/>
      <c r="F53" s="34"/>
      <c r="G53" s="17" t="s">
        <v>350</v>
      </c>
      <c r="H53" s="34"/>
      <c r="I53" s="36"/>
      <c r="J53" s="38"/>
    </row>
    <row r="54" spans="2:10" ht="15.75">
      <c r="B54" s="41">
        <v>26</v>
      </c>
      <c r="C54" s="45">
        <v>25</v>
      </c>
      <c r="D54" s="43" t="s">
        <v>222</v>
      </c>
      <c r="E54" s="45" t="s">
        <v>220</v>
      </c>
      <c r="F54" s="45"/>
      <c r="G54" s="18">
        <v>25</v>
      </c>
      <c r="H54" s="45">
        <v>0</v>
      </c>
      <c r="I54" s="47">
        <v>1.1160000000000001</v>
      </c>
      <c r="J54" s="39">
        <v>27.9</v>
      </c>
    </row>
    <row r="55" spans="2:10" ht="16.5" thickBot="1">
      <c r="B55" s="42"/>
      <c r="C55" s="46"/>
      <c r="D55" s="44"/>
      <c r="E55" s="46"/>
      <c r="F55" s="46"/>
      <c r="G55" s="20" t="s">
        <v>350</v>
      </c>
      <c r="H55" s="46"/>
      <c r="I55" s="48"/>
      <c r="J55" s="40"/>
    </row>
    <row r="56" spans="2:10" ht="15.75">
      <c r="B56" s="29">
        <v>27</v>
      </c>
      <c r="C56" s="15">
        <v>25</v>
      </c>
      <c r="D56" s="31" t="s">
        <v>306</v>
      </c>
      <c r="E56" s="33" t="s">
        <v>359</v>
      </c>
      <c r="F56" s="33"/>
      <c r="G56" s="15">
        <v>25</v>
      </c>
      <c r="H56" s="33">
        <v>0</v>
      </c>
      <c r="I56" s="35">
        <v>1.306</v>
      </c>
      <c r="J56" s="37">
        <v>32.65</v>
      </c>
    </row>
    <row r="57" spans="2:10" ht="16.5" thickBot="1">
      <c r="B57" s="30"/>
      <c r="C57" s="16" t="s">
        <v>348</v>
      </c>
      <c r="D57" s="32"/>
      <c r="E57" s="34"/>
      <c r="F57" s="34"/>
      <c r="G57" s="17" t="s">
        <v>350</v>
      </c>
      <c r="H57" s="34"/>
      <c r="I57" s="36"/>
      <c r="J57" s="38"/>
    </row>
    <row r="58" spans="2:10" ht="15.75">
      <c r="B58" s="41">
        <v>28</v>
      </c>
      <c r="C58" s="18">
        <v>50</v>
      </c>
      <c r="D58" s="43" t="s">
        <v>308</v>
      </c>
      <c r="E58" s="45" t="s">
        <v>232</v>
      </c>
      <c r="F58" s="45"/>
      <c r="G58" s="18">
        <v>50</v>
      </c>
      <c r="H58" s="45">
        <v>0</v>
      </c>
      <c r="I58" s="47">
        <v>0.86</v>
      </c>
      <c r="J58" s="39">
        <v>43</v>
      </c>
    </row>
    <row r="59" spans="2:10" ht="16.5" thickBot="1">
      <c r="B59" s="42"/>
      <c r="C59" s="19" t="s">
        <v>348</v>
      </c>
      <c r="D59" s="44"/>
      <c r="E59" s="46"/>
      <c r="F59" s="46"/>
      <c r="G59" s="20" t="s">
        <v>350</v>
      </c>
      <c r="H59" s="46"/>
      <c r="I59" s="48"/>
      <c r="J59" s="40"/>
    </row>
    <row r="60" spans="2:10" ht="15.75">
      <c r="B60" s="29">
        <v>29</v>
      </c>
      <c r="C60" s="15">
        <v>25</v>
      </c>
      <c r="D60" s="31" t="s">
        <v>309</v>
      </c>
      <c r="E60" s="33" t="s">
        <v>360</v>
      </c>
      <c r="F60" s="33"/>
      <c r="G60" s="15">
        <v>25</v>
      </c>
      <c r="H60" s="33">
        <v>0</v>
      </c>
      <c r="I60" s="35">
        <v>1.45</v>
      </c>
      <c r="J60" s="37">
        <v>36.25</v>
      </c>
    </row>
    <row r="61" spans="2:10" ht="16.5" thickBot="1">
      <c r="B61" s="30"/>
      <c r="C61" s="16" t="s">
        <v>348</v>
      </c>
      <c r="D61" s="32"/>
      <c r="E61" s="34"/>
      <c r="F61" s="34"/>
      <c r="G61" s="17" t="s">
        <v>350</v>
      </c>
      <c r="H61" s="34"/>
      <c r="I61" s="36"/>
      <c r="J61" s="38"/>
    </row>
    <row r="62" spans="2:10" ht="15.75">
      <c r="B62" s="41">
        <v>30</v>
      </c>
      <c r="C62" s="18">
        <v>25</v>
      </c>
      <c r="D62" s="43" t="s">
        <v>247</v>
      </c>
      <c r="E62" s="45" t="s">
        <v>245</v>
      </c>
      <c r="F62" s="45"/>
      <c r="G62" s="18">
        <v>25</v>
      </c>
      <c r="H62" s="45">
        <v>0</v>
      </c>
      <c r="I62" s="47">
        <v>0.874</v>
      </c>
      <c r="J62" s="39">
        <v>21.85</v>
      </c>
    </row>
    <row r="63" spans="2:10" ht="16.5" thickBot="1">
      <c r="B63" s="42"/>
      <c r="C63" s="19" t="s">
        <v>348</v>
      </c>
      <c r="D63" s="44"/>
      <c r="E63" s="46"/>
      <c r="F63" s="46"/>
      <c r="G63" s="20" t="s">
        <v>350</v>
      </c>
      <c r="H63" s="46"/>
      <c r="I63" s="48"/>
      <c r="J63" s="40"/>
    </row>
    <row r="64" spans="2:10" ht="15.75">
      <c r="B64" s="29">
        <v>31</v>
      </c>
      <c r="C64" s="33">
        <v>100</v>
      </c>
      <c r="D64" s="31" t="s">
        <v>361</v>
      </c>
      <c r="E64" s="33" t="s">
        <v>362</v>
      </c>
      <c r="F64" s="33"/>
      <c r="G64" s="15">
        <v>100</v>
      </c>
      <c r="H64" s="33">
        <v>0</v>
      </c>
      <c r="I64" s="35">
        <v>0.1245</v>
      </c>
      <c r="J64" s="37">
        <v>12.45</v>
      </c>
    </row>
    <row r="65" spans="2:10" ht="16.5" thickBot="1">
      <c r="B65" s="30"/>
      <c r="C65" s="34"/>
      <c r="D65" s="32"/>
      <c r="E65" s="34"/>
      <c r="F65" s="34"/>
      <c r="G65" s="17" t="s">
        <v>350</v>
      </c>
      <c r="H65" s="34"/>
      <c r="I65" s="36"/>
      <c r="J65" s="38"/>
    </row>
    <row r="66" spans="2:10" ht="15.75">
      <c r="B66" s="41">
        <v>32</v>
      </c>
      <c r="C66" s="51">
        <v>5000</v>
      </c>
      <c r="D66" s="43" t="s">
        <v>313</v>
      </c>
      <c r="E66" s="45" t="s">
        <v>363</v>
      </c>
      <c r="F66" s="45"/>
      <c r="G66" s="18">
        <v>5000</v>
      </c>
      <c r="H66" s="45">
        <v>0</v>
      </c>
      <c r="I66" s="47">
        <v>5.7000000000000002E-3</v>
      </c>
      <c r="J66" s="39">
        <v>28.5</v>
      </c>
    </row>
    <row r="67" spans="2:10" ht="16.5" thickBot="1">
      <c r="B67" s="42"/>
      <c r="C67" s="52"/>
      <c r="D67" s="44"/>
      <c r="E67" s="46"/>
      <c r="F67" s="46"/>
      <c r="G67" s="20" t="s">
        <v>350</v>
      </c>
      <c r="H67" s="46"/>
      <c r="I67" s="48"/>
      <c r="J67" s="40"/>
    </row>
    <row r="68" spans="2:10" ht="15.75">
      <c r="B68" s="29">
        <v>33</v>
      </c>
      <c r="C68" s="49">
        <v>5000</v>
      </c>
      <c r="D68" s="31" t="s">
        <v>314</v>
      </c>
      <c r="E68" s="33" t="s">
        <v>364</v>
      </c>
      <c r="F68" s="33"/>
      <c r="G68" s="15">
        <v>5000</v>
      </c>
      <c r="H68" s="33">
        <v>0</v>
      </c>
      <c r="I68" s="35">
        <v>5.7000000000000002E-3</v>
      </c>
      <c r="J68" s="37">
        <v>28.5</v>
      </c>
    </row>
    <row r="69" spans="2:10" ht="16.5" thickBot="1">
      <c r="B69" s="30"/>
      <c r="C69" s="50"/>
      <c r="D69" s="32"/>
      <c r="E69" s="34"/>
      <c r="F69" s="34"/>
      <c r="G69" s="17" t="s">
        <v>350</v>
      </c>
      <c r="H69" s="34"/>
      <c r="I69" s="36"/>
      <c r="J69" s="38"/>
    </row>
    <row r="70" spans="2:10" ht="15.75">
      <c r="B70" s="41">
        <v>34</v>
      </c>
      <c r="C70" s="18">
        <v>200</v>
      </c>
      <c r="D70" s="43" t="s">
        <v>315</v>
      </c>
      <c r="E70" s="45" t="s">
        <v>365</v>
      </c>
      <c r="F70" s="45"/>
      <c r="G70" s="18">
        <v>200</v>
      </c>
      <c r="H70" s="45">
        <v>0</v>
      </c>
      <c r="I70" s="47">
        <v>6.0100000000000001E-2</v>
      </c>
      <c r="J70" s="39">
        <v>12.02</v>
      </c>
    </row>
    <row r="71" spans="2:10" ht="16.5" thickBot="1">
      <c r="B71" s="42"/>
      <c r="C71" s="19" t="s">
        <v>348</v>
      </c>
      <c r="D71" s="44"/>
      <c r="E71" s="46"/>
      <c r="F71" s="46"/>
      <c r="G71" s="20" t="s">
        <v>350</v>
      </c>
      <c r="H71" s="46"/>
      <c r="I71" s="48"/>
      <c r="J71" s="40"/>
    </row>
    <row r="72" spans="2:10" ht="15.75">
      <c r="B72" s="29">
        <v>35</v>
      </c>
      <c r="C72" s="15">
        <v>200</v>
      </c>
      <c r="D72" s="31" t="s">
        <v>316</v>
      </c>
      <c r="E72" s="33" t="s">
        <v>366</v>
      </c>
      <c r="F72" s="33"/>
      <c r="G72" s="15">
        <v>200</v>
      </c>
      <c r="H72" s="33">
        <v>0</v>
      </c>
      <c r="I72" s="35">
        <v>6.0100000000000001E-2</v>
      </c>
      <c r="J72" s="37">
        <v>12.02</v>
      </c>
    </row>
    <row r="73" spans="2:10" ht="16.5" thickBot="1">
      <c r="B73" s="30"/>
      <c r="C73" s="16" t="s">
        <v>348</v>
      </c>
      <c r="D73" s="32"/>
      <c r="E73" s="34"/>
      <c r="F73" s="34"/>
      <c r="G73" s="17" t="s">
        <v>350</v>
      </c>
      <c r="H73" s="34"/>
      <c r="I73" s="36"/>
      <c r="J73" s="38"/>
    </row>
    <row r="74" spans="2:10" ht="15.75">
      <c r="B74" s="41">
        <v>36</v>
      </c>
      <c r="C74" s="18">
        <v>200</v>
      </c>
      <c r="D74" s="43" t="s">
        <v>317</v>
      </c>
      <c r="E74" s="45" t="s">
        <v>367</v>
      </c>
      <c r="F74" s="45"/>
      <c r="G74" s="18">
        <v>200</v>
      </c>
      <c r="H74" s="45">
        <v>0</v>
      </c>
      <c r="I74" s="47">
        <v>6.0100000000000001E-2</v>
      </c>
      <c r="J74" s="39">
        <v>12.02</v>
      </c>
    </row>
    <row r="75" spans="2:10" ht="16.5" thickBot="1">
      <c r="B75" s="42"/>
      <c r="C75" s="19" t="s">
        <v>348</v>
      </c>
      <c r="D75" s="44"/>
      <c r="E75" s="46"/>
      <c r="F75" s="46"/>
      <c r="G75" s="20" t="s">
        <v>350</v>
      </c>
      <c r="H75" s="46"/>
      <c r="I75" s="48"/>
      <c r="J75" s="40"/>
    </row>
    <row r="76" spans="2:10" ht="15.75">
      <c r="B76" s="29">
        <v>37</v>
      </c>
      <c r="C76" s="49">
        <v>5000</v>
      </c>
      <c r="D76" s="31" t="s">
        <v>318</v>
      </c>
      <c r="E76" s="33" t="s">
        <v>175</v>
      </c>
      <c r="F76" s="33"/>
      <c r="G76" s="15">
        <v>5000</v>
      </c>
      <c r="H76" s="33">
        <v>0</v>
      </c>
      <c r="I76" s="35">
        <v>7.4999999999999997E-3</v>
      </c>
      <c r="J76" s="37">
        <v>37.5</v>
      </c>
    </row>
    <row r="77" spans="2:10" ht="16.5" thickBot="1">
      <c r="B77" s="30"/>
      <c r="C77" s="50"/>
      <c r="D77" s="32"/>
      <c r="E77" s="34"/>
      <c r="F77" s="34"/>
      <c r="G77" s="17" t="s">
        <v>350</v>
      </c>
      <c r="H77" s="34"/>
      <c r="I77" s="36"/>
      <c r="J77" s="38"/>
    </row>
    <row r="78" spans="2:10" ht="15.75">
      <c r="B78" s="41">
        <v>38</v>
      </c>
      <c r="C78" s="51">
        <v>5000</v>
      </c>
      <c r="D78" s="43" t="s">
        <v>319</v>
      </c>
      <c r="E78" s="45" t="s">
        <v>183</v>
      </c>
      <c r="F78" s="45"/>
      <c r="G78" s="18">
        <v>5000</v>
      </c>
      <c r="H78" s="45">
        <v>0</v>
      </c>
      <c r="I78" s="47">
        <v>4.7999999999999996E-3</v>
      </c>
      <c r="J78" s="39">
        <v>24</v>
      </c>
    </row>
    <row r="79" spans="2:10" ht="16.5" thickBot="1">
      <c r="B79" s="42"/>
      <c r="C79" s="52"/>
      <c r="D79" s="44"/>
      <c r="E79" s="46"/>
      <c r="F79" s="46"/>
      <c r="G79" s="20" t="s">
        <v>350</v>
      </c>
      <c r="H79" s="46"/>
      <c r="I79" s="48"/>
      <c r="J79" s="40"/>
    </row>
    <row r="80" spans="2:10" ht="15.75">
      <c r="B80" s="29">
        <v>39</v>
      </c>
      <c r="C80" s="49">
        <v>5000</v>
      </c>
      <c r="D80" s="31" t="s">
        <v>320</v>
      </c>
      <c r="E80" s="33" t="s">
        <v>368</v>
      </c>
      <c r="F80" s="33"/>
      <c r="G80" s="15">
        <v>5000</v>
      </c>
      <c r="H80" s="33">
        <v>0</v>
      </c>
      <c r="I80" s="35">
        <v>5.7000000000000002E-3</v>
      </c>
      <c r="J80" s="37">
        <v>28.5</v>
      </c>
    </row>
    <row r="81" spans="2:10" ht="16.5" thickBot="1">
      <c r="B81" s="30"/>
      <c r="C81" s="50"/>
      <c r="D81" s="32"/>
      <c r="E81" s="34"/>
      <c r="F81" s="34"/>
      <c r="G81" s="17" t="s">
        <v>350</v>
      </c>
      <c r="H81" s="34"/>
      <c r="I81" s="36"/>
      <c r="J81" s="38"/>
    </row>
    <row r="82" spans="2:10" ht="15.75">
      <c r="B82" s="41">
        <v>40</v>
      </c>
      <c r="C82" s="18">
        <v>200</v>
      </c>
      <c r="D82" s="43" t="s">
        <v>321</v>
      </c>
      <c r="E82" s="45" t="s">
        <v>369</v>
      </c>
      <c r="F82" s="45"/>
      <c r="G82" s="18">
        <v>200</v>
      </c>
      <c r="H82" s="45">
        <v>0</v>
      </c>
      <c r="I82" s="47">
        <v>6.2649999999999997E-2</v>
      </c>
      <c r="J82" s="39">
        <v>12.53</v>
      </c>
    </row>
    <row r="83" spans="2:10" ht="16.5" thickBot="1">
      <c r="B83" s="42"/>
      <c r="C83" s="19" t="s">
        <v>348</v>
      </c>
      <c r="D83" s="44"/>
      <c r="E83" s="46"/>
      <c r="F83" s="46"/>
      <c r="G83" s="20" t="s">
        <v>350</v>
      </c>
      <c r="H83" s="46"/>
      <c r="I83" s="48"/>
      <c r="J83" s="40"/>
    </row>
    <row r="84" spans="2:10" ht="15.75">
      <c r="B84" s="29">
        <v>41</v>
      </c>
      <c r="C84" s="15">
        <v>200</v>
      </c>
      <c r="D84" s="31" t="s">
        <v>322</v>
      </c>
      <c r="E84" s="33" t="s">
        <v>370</v>
      </c>
      <c r="F84" s="33"/>
      <c r="G84" s="15">
        <v>200</v>
      </c>
      <c r="H84" s="33">
        <v>0</v>
      </c>
      <c r="I84" s="35">
        <v>6.0100000000000001E-2</v>
      </c>
      <c r="J84" s="37">
        <v>12.02</v>
      </c>
    </row>
    <row r="85" spans="2:10" ht="16.5" thickBot="1">
      <c r="B85" s="30"/>
      <c r="C85" s="16" t="s">
        <v>348</v>
      </c>
      <c r="D85" s="32"/>
      <c r="E85" s="34"/>
      <c r="F85" s="34"/>
      <c r="G85" s="17" t="s">
        <v>350</v>
      </c>
      <c r="H85" s="34"/>
      <c r="I85" s="36"/>
      <c r="J85" s="38"/>
    </row>
    <row r="86" spans="2:10" ht="15.75">
      <c r="B86" s="41">
        <v>42</v>
      </c>
      <c r="C86" s="51">
        <v>5000</v>
      </c>
      <c r="D86" s="43" t="s">
        <v>202</v>
      </c>
      <c r="E86" s="45" t="s">
        <v>200</v>
      </c>
      <c r="F86" s="45"/>
      <c r="G86" s="18">
        <v>5000</v>
      </c>
      <c r="H86" s="45">
        <v>0</v>
      </c>
      <c r="I86" s="47">
        <v>7.4999999999999997E-3</v>
      </c>
      <c r="J86" s="39">
        <v>37.5</v>
      </c>
    </row>
    <row r="87" spans="2:10" ht="16.5" thickBot="1">
      <c r="B87" s="42"/>
      <c r="C87" s="52"/>
      <c r="D87" s="44"/>
      <c r="E87" s="46"/>
      <c r="F87" s="46"/>
      <c r="G87" s="20" t="s">
        <v>350</v>
      </c>
      <c r="H87" s="46"/>
      <c r="I87" s="48"/>
      <c r="J87" s="40"/>
    </row>
    <row r="88" spans="2:10" ht="15.75">
      <c r="B88" s="29">
        <v>43</v>
      </c>
      <c r="C88" s="49">
        <v>5000</v>
      </c>
      <c r="D88" s="31" t="s">
        <v>323</v>
      </c>
      <c r="E88" s="33" t="s">
        <v>371</v>
      </c>
      <c r="F88" s="33"/>
      <c r="G88" s="15">
        <v>5000</v>
      </c>
      <c r="H88" s="33">
        <v>0</v>
      </c>
      <c r="I88" s="35">
        <v>5.7000000000000002E-3</v>
      </c>
      <c r="J88" s="37">
        <v>28.5</v>
      </c>
    </row>
    <row r="89" spans="2:10" ht="16.5" thickBot="1">
      <c r="B89" s="30"/>
      <c r="C89" s="50"/>
      <c r="D89" s="32"/>
      <c r="E89" s="34"/>
      <c r="F89" s="34"/>
      <c r="G89" s="17" t="s">
        <v>350</v>
      </c>
      <c r="H89" s="34"/>
      <c r="I89" s="36"/>
      <c r="J89" s="38"/>
    </row>
    <row r="90" spans="2:10" ht="15.75">
      <c r="B90" s="41">
        <v>44</v>
      </c>
      <c r="C90" s="18">
        <v>400</v>
      </c>
      <c r="D90" s="43" t="s">
        <v>325</v>
      </c>
      <c r="E90" s="45" t="s">
        <v>208</v>
      </c>
      <c r="F90" s="45"/>
      <c r="G90" s="18">
        <v>400</v>
      </c>
      <c r="H90" s="45">
        <v>0</v>
      </c>
      <c r="I90" s="47">
        <v>4.5150000000000003E-2</v>
      </c>
      <c r="J90" s="39">
        <v>18.059999999999999</v>
      </c>
    </row>
    <row r="91" spans="2:10" ht="16.5" thickBot="1">
      <c r="B91" s="42"/>
      <c r="C91" s="19" t="s">
        <v>348</v>
      </c>
      <c r="D91" s="44"/>
      <c r="E91" s="46"/>
      <c r="F91" s="46"/>
      <c r="G91" s="20" t="s">
        <v>350</v>
      </c>
      <c r="H91" s="46"/>
      <c r="I91" s="48"/>
      <c r="J91" s="40"/>
    </row>
    <row r="92" spans="2:10" ht="15.75">
      <c r="B92" s="29">
        <v>45</v>
      </c>
      <c r="C92" s="15">
        <v>400</v>
      </c>
      <c r="D92" s="31" t="s">
        <v>326</v>
      </c>
      <c r="E92" s="33" t="s">
        <v>372</v>
      </c>
      <c r="F92" s="33"/>
      <c r="G92" s="15">
        <v>400</v>
      </c>
      <c r="H92" s="33">
        <v>0</v>
      </c>
      <c r="I92" s="35">
        <v>4.2599999999999999E-2</v>
      </c>
      <c r="J92" s="37">
        <v>17.04</v>
      </c>
    </row>
    <row r="93" spans="2:10" ht="16.5" thickBot="1">
      <c r="B93" s="30"/>
      <c r="C93" s="16" t="s">
        <v>348</v>
      </c>
      <c r="D93" s="32"/>
      <c r="E93" s="34"/>
      <c r="F93" s="34"/>
      <c r="G93" s="17" t="s">
        <v>350</v>
      </c>
      <c r="H93" s="34"/>
      <c r="I93" s="36"/>
      <c r="J93" s="38"/>
    </row>
    <row r="94" spans="2:10" ht="15.75">
      <c r="B94" s="60">
        <v>46</v>
      </c>
      <c r="C94" s="51">
        <v>5000</v>
      </c>
      <c r="D94" s="43" t="s">
        <v>327</v>
      </c>
      <c r="E94" s="45" t="s">
        <v>373</v>
      </c>
      <c r="F94" s="45"/>
      <c r="G94" s="18">
        <v>5000</v>
      </c>
      <c r="H94" s="45">
        <v>0</v>
      </c>
      <c r="I94" s="47">
        <v>4.1999999999999997E-3</v>
      </c>
      <c r="J94" s="39">
        <v>21</v>
      </c>
    </row>
    <row r="95" spans="2:10" ht="16.5" thickBot="1">
      <c r="B95" s="61"/>
      <c r="C95" s="52"/>
      <c r="D95" s="44"/>
      <c r="E95" s="46"/>
      <c r="F95" s="46"/>
      <c r="G95" s="20" t="s">
        <v>350</v>
      </c>
      <c r="H95" s="46"/>
      <c r="I95" s="48"/>
      <c r="J95" s="40"/>
    </row>
    <row r="96" spans="2:10" ht="15.75">
      <c r="B96" s="53">
        <v>47</v>
      </c>
      <c r="C96" s="49">
        <v>5000</v>
      </c>
      <c r="D96" s="31" t="s">
        <v>327</v>
      </c>
      <c r="E96" s="33" t="s">
        <v>373</v>
      </c>
      <c r="F96" s="33"/>
      <c r="G96" s="15">
        <v>5000</v>
      </c>
      <c r="H96" s="33">
        <v>0</v>
      </c>
      <c r="I96" s="35">
        <v>4.1999999999999997E-3</v>
      </c>
      <c r="J96" s="37">
        <v>21</v>
      </c>
    </row>
    <row r="97" spans="2:10" ht="16.5" thickBot="1">
      <c r="B97" s="54"/>
      <c r="C97" s="55"/>
      <c r="D97" s="56"/>
      <c r="E97" s="57"/>
      <c r="F97" s="57"/>
      <c r="G97" s="24" t="s">
        <v>350</v>
      </c>
      <c r="H97" s="57"/>
      <c r="I97" s="58"/>
      <c r="J97" s="59"/>
    </row>
    <row r="98" spans="2:10" ht="15.75" thickTop="1"/>
  </sheetData>
  <mergeCells count="349">
    <mergeCell ref="I94:I95"/>
    <mergeCell ref="J94:J95"/>
    <mergeCell ref="B96:B97"/>
    <mergeCell ref="C96:C97"/>
    <mergeCell ref="D96:D97"/>
    <mergeCell ref="E96:E97"/>
    <mergeCell ref="F96:F97"/>
    <mergeCell ref="H96:H97"/>
    <mergeCell ref="I96:I97"/>
    <mergeCell ref="J96:J97"/>
    <mergeCell ref="B94:B95"/>
    <mergeCell ref="C94:C95"/>
    <mergeCell ref="D94:D95"/>
    <mergeCell ref="E94:E95"/>
    <mergeCell ref="F94:F95"/>
    <mergeCell ref="H94:H95"/>
    <mergeCell ref="J90:J91"/>
    <mergeCell ref="B92:B93"/>
    <mergeCell ref="D92:D93"/>
    <mergeCell ref="E92:E93"/>
    <mergeCell ref="F92:F93"/>
    <mergeCell ref="H92:H93"/>
    <mergeCell ref="I92:I93"/>
    <mergeCell ref="J92:J93"/>
    <mergeCell ref="B90:B91"/>
    <mergeCell ref="D90:D91"/>
    <mergeCell ref="E90:E91"/>
    <mergeCell ref="F90:F91"/>
    <mergeCell ref="H90:H91"/>
    <mergeCell ref="I90:I91"/>
    <mergeCell ref="I86:I87"/>
    <mergeCell ref="J86:J87"/>
    <mergeCell ref="B88:B89"/>
    <mergeCell ref="C88:C89"/>
    <mergeCell ref="D88:D89"/>
    <mergeCell ref="E88:E89"/>
    <mergeCell ref="F88:F89"/>
    <mergeCell ref="H88:H89"/>
    <mergeCell ref="I88:I89"/>
    <mergeCell ref="J88:J89"/>
    <mergeCell ref="B86:B87"/>
    <mergeCell ref="C86:C87"/>
    <mergeCell ref="D86:D87"/>
    <mergeCell ref="E86:E87"/>
    <mergeCell ref="F86:F87"/>
    <mergeCell ref="H86:H87"/>
    <mergeCell ref="J82:J83"/>
    <mergeCell ref="B84:B85"/>
    <mergeCell ref="D84:D85"/>
    <mergeCell ref="E84:E85"/>
    <mergeCell ref="F84:F85"/>
    <mergeCell ref="H84:H85"/>
    <mergeCell ref="I84:I85"/>
    <mergeCell ref="J84:J85"/>
    <mergeCell ref="B82:B83"/>
    <mergeCell ref="D82:D83"/>
    <mergeCell ref="E82:E83"/>
    <mergeCell ref="F82:F83"/>
    <mergeCell ref="H82:H83"/>
    <mergeCell ref="I82:I83"/>
    <mergeCell ref="I78:I79"/>
    <mergeCell ref="J78:J79"/>
    <mergeCell ref="B80:B81"/>
    <mergeCell ref="C80:C81"/>
    <mergeCell ref="D80:D81"/>
    <mergeCell ref="E80:E81"/>
    <mergeCell ref="F80:F81"/>
    <mergeCell ref="H80:H81"/>
    <mergeCell ref="I80:I81"/>
    <mergeCell ref="J80:J81"/>
    <mergeCell ref="B78:B79"/>
    <mergeCell ref="C78:C79"/>
    <mergeCell ref="D78:D79"/>
    <mergeCell ref="E78:E79"/>
    <mergeCell ref="F78:F79"/>
    <mergeCell ref="H78:H79"/>
    <mergeCell ref="J74:J75"/>
    <mergeCell ref="B76:B77"/>
    <mergeCell ref="C76:C77"/>
    <mergeCell ref="D76:D77"/>
    <mergeCell ref="E76:E77"/>
    <mergeCell ref="F76:F77"/>
    <mergeCell ref="H76:H77"/>
    <mergeCell ref="I76:I77"/>
    <mergeCell ref="J76:J77"/>
    <mergeCell ref="B74:B75"/>
    <mergeCell ref="D74:D75"/>
    <mergeCell ref="E74:E75"/>
    <mergeCell ref="F74:F75"/>
    <mergeCell ref="H74:H75"/>
    <mergeCell ref="I74:I75"/>
    <mergeCell ref="J70:J71"/>
    <mergeCell ref="B72:B73"/>
    <mergeCell ref="D72:D73"/>
    <mergeCell ref="E72:E73"/>
    <mergeCell ref="F72:F73"/>
    <mergeCell ref="H72:H73"/>
    <mergeCell ref="I72:I73"/>
    <mergeCell ref="J72:J73"/>
    <mergeCell ref="B70:B71"/>
    <mergeCell ref="D70:D71"/>
    <mergeCell ref="E70:E71"/>
    <mergeCell ref="F70:F71"/>
    <mergeCell ref="H70:H71"/>
    <mergeCell ref="I70:I71"/>
    <mergeCell ref="I66:I67"/>
    <mergeCell ref="J66:J67"/>
    <mergeCell ref="B68:B69"/>
    <mergeCell ref="C68:C69"/>
    <mergeCell ref="D68:D69"/>
    <mergeCell ref="E68:E69"/>
    <mergeCell ref="F68:F69"/>
    <mergeCell ref="H68:H69"/>
    <mergeCell ref="I68:I69"/>
    <mergeCell ref="J68:J69"/>
    <mergeCell ref="B66:B67"/>
    <mergeCell ref="C66:C67"/>
    <mergeCell ref="D66:D67"/>
    <mergeCell ref="E66:E67"/>
    <mergeCell ref="F66:F67"/>
    <mergeCell ref="H66:H67"/>
    <mergeCell ref="J62:J63"/>
    <mergeCell ref="B64:B65"/>
    <mergeCell ref="C64:C65"/>
    <mergeCell ref="D64:D65"/>
    <mergeCell ref="E64:E65"/>
    <mergeCell ref="F64:F65"/>
    <mergeCell ref="H64:H65"/>
    <mergeCell ref="I64:I65"/>
    <mergeCell ref="J64:J65"/>
    <mergeCell ref="B62:B63"/>
    <mergeCell ref="D62:D63"/>
    <mergeCell ref="E62:E63"/>
    <mergeCell ref="F62:F63"/>
    <mergeCell ref="H62:H63"/>
    <mergeCell ref="I62:I63"/>
    <mergeCell ref="J58:J59"/>
    <mergeCell ref="B60:B61"/>
    <mergeCell ref="D60:D61"/>
    <mergeCell ref="E60:E61"/>
    <mergeCell ref="F60:F61"/>
    <mergeCell ref="H60:H61"/>
    <mergeCell ref="I60:I61"/>
    <mergeCell ref="J60:J61"/>
    <mergeCell ref="B58:B59"/>
    <mergeCell ref="D58:D59"/>
    <mergeCell ref="E58:E59"/>
    <mergeCell ref="F58:F59"/>
    <mergeCell ref="H58:H59"/>
    <mergeCell ref="I58:I59"/>
    <mergeCell ref="I54:I55"/>
    <mergeCell ref="J54:J55"/>
    <mergeCell ref="B56:B57"/>
    <mergeCell ref="D56:D57"/>
    <mergeCell ref="E56:E57"/>
    <mergeCell ref="F56:F57"/>
    <mergeCell ref="H56:H57"/>
    <mergeCell ref="I56:I57"/>
    <mergeCell ref="J56:J57"/>
    <mergeCell ref="B54:B55"/>
    <mergeCell ref="C54:C55"/>
    <mergeCell ref="D54:D55"/>
    <mergeCell ref="E54:E55"/>
    <mergeCell ref="F54:F55"/>
    <mergeCell ref="H54:H55"/>
    <mergeCell ref="J50:J51"/>
    <mergeCell ref="B52:B53"/>
    <mergeCell ref="D52:D53"/>
    <mergeCell ref="E52:E53"/>
    <mergeCell ref="F52:F53"/>
    <mergeCell ref="H52:H53"/>
    <mergeCell ref="I52:I53"/>
    <mergeCell ref="J52:J53"/>
    <mergeCell ref="B50:B51"/>
    <mergeCell ref="D50:D51"/>
    <mergeCell ref="E50:E51"/>
    <mergeCell ref="F50:F51"/>
    <mergeCell ref="H50:H51"/>
    <mergeCell ref="I50:I51"/>
    <mergeCell ref="I46:I47"/>
    <mergeCell ref="J46:J47"/>
    <mergeCell ref="B48:B49"/>
    <mergeCell ref="C48:C49"/>
    <mergeCell ref="D48:D49"/>
    <mergeCell ref="E48:E49"/>
    <mergeCell ref="F48:F49"/>
    <mergeCell ref="H48:H49"/>
    <mergeCell ref="I48:I49"/>
    <mergeCell ref="J48:J49"/>
    <mergeCell ref="B46:B47"/>
    <mergeCell ref="C46:C47"/>
    <mergeCell ref="D46:D47"/>
    <mergeCell ref="E46:E47"/>
    <mergeCell ref="F46:F47"/>
    <mergeCell ref="H46:H47"/>
    <mergeCell ref="I42:I43"/>
    <mergeCell ref="J42:J43"/>
    <mergeCell ref="B44:B45"/>
    <mergeCell ref="D44:D45"/>
    <mergeCell ref="E44:E45"/>
    <mergeCell ref="F44:F45"/>
    <mergeCell ref="H44:H45"/>
    <mergeCell ref="I44:I45"/>
    <mergeCell ref="J44:J45"/>
    <mergeCell ref="B42:B43"/>
    <mergeCell ref="C42:C43"/>
    <mergeCell ref="D42:D43"/>
    <mergeCell ref="E42:E43"/>
    <mergeCell ref="F42:F43"/>
    <mergeCell ref="H42:H43"/>
    <mergeCell ref="I38:I39"/>
    <mergeCell ref="J38:J39"/>
    <mergeCell ref="B40:B41"/>
    <mergeCell ref="D40:D41"/>
    <mergeCell ref="E40:E41"/>
    <mergeCell ref="F40:F41"/>
    <mergeCell ref="H40:H41"/>
    <mergeCell ref="I40:I41"/>
    <mergeCell ref="J40:J41"/>
    <mergeCell ref="B38:B39"/>
    <mergeCell ref="C38:C39"/>
    <mergeCell ref="D38:D39"/>
    <mergeCell ref="E38:E39"/>
    <mergeCell ref="F38:F39"/>
    <mergeCell ref="H38:H39"/>
    <mergeCell ref="J34:J35"/>
    <mergeCell ref="B36:B37"/>
    <mergeCell ref="D36:D37"/>
    <mergeCell ref="E36:E37"/>
    <mergeCell ref="F36:F37"/>
    <mergeCell ref="H36:H37"/>
    <mergeCell ref="I36:I37"/>
    <mergeCell ref="J36:J37"/>
    <mergeCell ref="B34:B35"/>
    <mergeCell ref="D34:D35"/>
    <mergeCell ref="E34:E35"/>
    <mergeCell ref="F34:F35"/>
    <mergeCell ref="H34:H35"/>
    <mergeCell ref="I34:I35"/>
    <mergeCell ref="J30:J31"/>
    <mergeCell ref="B32:B33"/>
    <mergeCell ref="C32:C33"/>
    <mergeCell ref="D32:D33"/>
    <mergeCell ref="E32:E33"/>
    <mergeCell ref="F32:F33"/>
    <mergeCell ref="H32:H33"/>
    <mergeCell ref="I32:I33"/>
    <mergeCell ref="J32:J33"/>
    <mergeCell ref="B30:B31"/>
    <mergeCell ref="D30:D31"/>
    <mergeCell ref="E30:E31"/>
    <mergeCell ref="F30:F31"/>
    <mergeCell ref="H30:H31"/>
    <mergeCell ref="I30:I31"/>
    <mergeCell ref="J26:J27"/>
    <mergeCell ref="B28:B29"/>
    <mergeCell ref="D28:D29"/>
    <mergeCell ref="E28:E29"/>
    <mergeCell ref="F28:F29"/>
    <mergeCell ref="H28:H29"/>
    <mergeCell ref="I28:I29"/>
    <mergeCell ref="J28:J29"/>
    <mergeCell ref="B26:B27"/>
    <mergeCell ref="D26:D27"/>
    <mergeCell ref="E26:E27"/>
    <mergeCell ref="F26:F27"/>
    <mergeCell ref="H26:H27"/>
    <mergeCell ref="I26:I27"/>
    <mergeCell ref="J22:J23"/>
    <mergeCell ref="B24:B25"/>
    <mergeCell ref="D24:D25"/>
    <mergeCell ref="E24:E25"/>
    <mergeCell ref="F24:F25"/>
    <mergeCell ref="H24:H25"/>
    <mergeCell ref="I24:I25"/>
    <mergeCell ref="J24:J25"/>
    <mergeCell ref="B22:B23"/>
    <mergeCell ref="D22:D23"/>
    <mergeCell ref="E22:E23"/>
    <mergeCell ref="F22:F23"/>
    <mergeCell ref="H22:H23"/>
    <mergeCell ref="I22:I23"/>
    <mergeCell ref="I18:I19"/>
    <mergeCell ref="J18:J19"/>
    <mergeCell ref="B20:B21"/>
    <mergeCell ref="C20:C21"/>
    <mergeCell ref="D20:D21"/>
    <mergeCell ref="E20:E21"/>
    <mergeCell ref="F20:F21"/>
    <mergeCell ref="H20:H21"/>
    <mergeCell ref="I20:I21"/>
    <mergeCell ref="J20:J21"/>
    <mergeCell ref="B18:B19"/>
    <mergeCell ref="C18:C19"/>
    <mergeCell ref="D18:D19"/>
    <mergeCell ref="E18:E19"/>
    <mergeCell ref="F18:F19"/>
    <mergeCell ref="H18:H19"/>
    <mergeCell ref="J14:J15"/>
    <mergeCell ref="B16:B17"/>
    <mergeCell ref="D16:D17"/>
    <mergeCell ref="E16:E17"/>
    <mergeCell ref="F16:F17"/>
    <mergeCell ref="H16:H17"/>
    <mergeCell ref="I16:I17"/>
    <mergeCell ref="J16:J17"/>
    <mergeCell ref="B14:B15"/>
    <mergeCell ref="D14:D15"/>
    <mergeCell ref="E14:E15"/>
    <mergeCell ref="F14:F15"/>
    <mergeCell ref="H14:H15"/>
    <mergeCell ref="I14:I15"/>
    <mergeCell ref="J10:J11"/>
    <mergeCell ref="B12:B13"/>
    <mergeCell ref="C12:C13"/>
    <mergeCell ref="D12:D13"/>
    <mergeCell ref="E12:E13"/>
    <mergeCell ref="F12:F13"/>
    <mergeCell ref="H12:H13"/>
    <mergeCell ref="I12:I13"/>
    <mergeCell ref="J12:J13"/>
    <mergeCell ref="B10:B11"/>
    <mergeCell ref="D10:D11"/>
    <mergeCell ref="E10:E11"/>
    <mergeCell ref="F10:F11"/>
    <mergeCell ref="H10:H11"/>
    <mergeCell ref="I10:I11"/>
    <mergeCell ref="B8:B9"/>
    <mergeCell ref="D8:D9"/>
    <mergeCell ref="E8:E9"/>
    <mergeCell ref="F8:F9"/>
    <mergeCell ref="H8:H9"/>
    <mergeCell ref="I8:I9"/>
    <mergeCell ref="J8:J9"/>
    <mergeCell ref="B6:B7"/>
    <mergeCell ref="D6:D7"/>
    <mergeCell ref="E6:E7"/>
    <mergeCell ref="F6:F7"/>
    <mergeCell ref="H6:H7"/>
    <mergeCell ref="I6:I7"/>
    <mergeCell ref="B2:J2"/>
    <mergeCell ref="B4:B5"/>
    <mergeCell ref="D4:D5"/>
    <mergeCell ref="E4:E5"/>
    <mergeCell ref="F4:F5"/>
    <mergeCell ref="H4:H5"/>
    <mergeCell ref="I4:I5"/>
    <mergeCell ref="J4:J5"/>
    <mergeCell ref="J6:J7"/>
  </mergeCells>
  <hyperlinks>
    <hyperlink ref="C5" r:id="rId1" display="http://www.digikey.com/classic/Help.aspx?id=NCNR%20Help"/>
    <hyperlink ref="D4" r:id="rId2" display="http://www.digikey.com/scripts/DKSearch/dksus.dll?Detail&amp;itemSeq=134791282&amp;uq=635119624192333359"/>
    <hyperlink ref="C7" r:id="rId3" display="http://www.digikey.com/classic/Help.aspx?id=NCNR%20Help"/>
    <hyperlink ref="D6" r:id="rId4" display="http://www.digikey.com/scripts/DKSearch/dksus.dll?Detail&amp;itemSeq=134791444&amp;uq=635119624192333359"/>
    <hyperlink ref="C9" r:id="rId5" display="http://www.digikey.com/classic/Help.aspx?id=NCNR%20Help"/>
    <hyperlink ref="D8" r:id="rId6" display="http://www.digikey.com/scripts/DKSearch/dksus.dll?Detail&amp;itemSeq=134791718&amp;uq=635119624192333359"/>
    <hyperlink ref="C11" r:id="rId7" display="http://www.digikey.com/classic/Help.aspx?id=NCNR%20Help"/>
    <hyperlink ref="D10" r:id="rId8" display="http://www.digikey.com/scripts/DKSearch/dksus.dll?Detail&amp;itemSeq=134791841&amp;uq=635119624192333359"/>
    <hyperlink ref="D12" r:id="rId9" display="http://www.digikey.com/scripts/DKSearch/dksus.dll?Detail&amp;itemSeq=134792089&amp;uq=635119624192333359"/>
    <hyperlink ref="C15" r:id="rId10" display="http://www.digikey.com/classic/Help.aspx?id=NCNR%20Help"/>
    <hyperlink ref="D14" r:id="rId11" display="http://www.digikey.com/scripts/DKSearch/dksus.dll?Detail&amp;itemSeq=134792274&amp;uq=635119624192333359"/>
    <hyperlink ref="C17" r:id="rId12" display="http://www.digikey.com/classic/Help.aspx?id=NCNR%20Help"/>
    <hyperlink ref="D16" r:id="rId13" display="http://www.digikey.com/scripts/DKSearch/dksus.dll?Detail&amp;itemSeq=134792372&amp;uq=635119624192333359"/>
    <hyperlink ref="D18" r:id="rId14" display="http://www.digikey.com/scripts/DKSearch/dksus.dll?Detail&amp;itemSeq=134809950&amp;uq=635119624192333359"/>
    <hyperlink ref="D20" r:id="rId15" display="http://www.digikey.com/scripts/DKSearch/dksus.dll?Detail&amp;itemSeq=134810051&amp;uq=635119624192333359"/>
    <hyperlink ref="C23" r:id="rId16" display="http://www.digikey.com/classic/Help.aspx?id=NCNR%20Help"/>
    <hyperlink ref="D22" r:id="rId17" display="http://www.digikey.com/scripts/DKSearch/dksus.dll?Detail&amp;itemSeq=134810240&amp;uq=635119624192333359"/>
    <hyperlink ref="C25" r:id="rId18" display="http://www.digikey.com/classic/Help.aspx?id=NCNR%20Help"/>
    <hyperlink ref="D24" r:id="rId19" display="http://www.digikey.com/scripts/DKSearch/dksus.dll?Detail&amp;itemSeq=134810320&amp;uq=635119624192333359"/>
    <hyperlink ref="C27" r:id="rId20" display="http://www.digikey.com/classic/Help.aspx?id=NCNR%20Help"/>
    <hyperlink ref="D26" r:id="rId21" display="http://www.digikey.com/scripts/DKSearch/dksus.dll?Detail&amp;itemSeq=134810353&amp;uq=635119624192333359"/>
    <hyperlink ref="C29" r:id="rId22" display="http://www.digikey.com/classic/Help.aspx?id=NCNR%20Help"/>
    <hyperlink ref="D28" r:id="rId23" display="http://www.digikey.com/scripts/DKSearch/dksus.dll?Detail&amp;itemSeq=134810392&amp;uq=635119624192333359"/>
    <hyperlink ref="C31" r:id="rId24" display="http://www.digikey.com/classic/Help.aspx?id=NCNR%20Help"/>
    <hyperlink ref="D30" r:id="rId25" display="http://www.digikey.com/scripts/DKSearch/dksus.dll?Detail&amp;itemSeq=134810539&amp;uq=635119624192333359"/>
    <hyperlink ref="D32" r:id="rId26" display="http://www.digikey.com/scripts/DKSearch/dksus.dll?Detail&amp;itemSeq=134810715&amp;uq=635119624192333359"/>
    <hyperlink ref="C35" r:id="rId27" display="http://www.digikey.com/classic/Help.aspx?id=NCNR%20Help"/>
    <hyperlink ref="D34" r:id="rId28" display="http://www.digikey.com/scripts/DKSearch/dksus.dll?Detail&amp;itemSeq=134811027&amp;uq=635119624192333359"/>
    <hyperlink ref="C37" r:id="rId29" display="http://www.digikey.com/classic/Help.aspx?id=NCNR%20Help"/>
    <hyperlink ref="D36" r:id="rId30" display="http://www.digikey.com/scripts/DKSearch/dksus.dll?Detail&amp;itemSeq=134811063&amp;uq=635119624192333359"/>
    <hyperlink ref="D38" r:id="rId31" display="http://www.digikey.com/scripts/DKSearch/dksus.dll?Detail&amp;itemSeq=134811143&amp;uq=635119624192333359"/>
    <hyperlink ref="C41" r:id="rId32" display="http://www.digikey.com/classic/Help.aspx?id=NCNR%20Help"/>
    <hyperlink ref="D40" r:id="rId33" display="http://www.digikey.com/scripts/DKSearch/dksus.dll?Detail&amp;itemSeq=134811180&amp;uq=635119624192333359"/>
    <hyperlink ref="D42" r:id="rId34" display="http://www.digikey.com/scripts/DKSearch/dksus.dll?Detail&amp;itemSeq=134811311&amp;uq=635119624192333359"/>
    <hyperlink ref="C45" r:id="rId35" display="http://www.digikey.com/classic/Help.aspx?id=NCNR%20Help"/>
    <hyperlink ref="D44" r:id="rId36" display="http://www.digikey.com/scripts/DKSearch/dksus.dll?Detail&amp;itemSeq=134811394&amp;uq=635119624192333359"/>
    <hyperlink ref="D46" r:id="rId37" display="http://www.digikey.com/scripts/DKSearch/dksus.dll?Detail&amp;itemSeq=134811427&amp;uq=635119624192333359"/>
    <hyperlink ref="D48" r:id="rId38" display="http://www.digikey.com/scripts/DKSearch/dksus.dll?Detail&amp;itemSeq=134811461&amp;uq=635119624192333359"/>
    <hyperlink ref="C51" r:id="rId39" display="http://www.digikey.com/classic/Help.aspx?id=NCNR%20Help"/>
    <hyperlink ref="D50" r:id="rId40" display="http://www.digikey.com/scripts/DKSearch/dksus.dll?Detail&amp;itemSeq=134811500&amp;uq=635119624192333359"/>
    <hyperlink ref="C53" r:id="rId41" display="http://www.digikey.com/classic/Help.aspx?id=NCNR%20Help"/>
    <hyperlink ref="D52" r:id="rId42" display="http://www.digikey.com/scripts/DKSearch/dksus.dll?Detail&amp;itemSeq=134811534&amp;uq=635119624192333359"/>
    <hyperlink ref="D54" r:id="rId43" display="http://www.digikey.com/scripts/DKSearch/dksus.dll?Detail&amp;itemSeq=134811554&amp;uq=635119624192333359"/>
    <hyperlink ref="C57" r:id="rId44" display="http://www.digikey.com/classic/Help.aspx?id=NCNR%20Help"/>
    <hyperlink ref="D56" r:id="rId45" display="http://www.digikey.com/scripts/DKSearch/dksus.dll?Detail&amp;itemSeq=134811587&amp;uq=635119624192333359"/>
    <hyperlink ref="C59" r:id="rId46" display="http://www.digikey.com/classic/Help.aspx?id=NCNR%20Help"/>
    <hyperlink ref="D58" r:id="rId47" display="http://www.digikey.com/scripts/DKSearch/dksus.dll?Detail&amp;itemSeq=134811615&amp;uq=635119624192333359"/>
    <hyperlink ref="C61" r:id="rId48" display="http://www.digikey.com/classic/Help.aspx?id=NCNR%20Help"/>
    <hyperlink ref="D60" r:id="rId49" display="http://www.digikey.com/scripts/DKSearch/dksus.dll?Detail&amp;itemSeq=134811681&amp;uq=635119624192333359"/>
    <hyperlink ref="C63" r:id="rId50" display="http://www.digikey.com/classic/Help.aspx?id=NCNR%20Help"/>
    <hyperlink ref="D62" r:id="rId51" display="http://www.digikey.com/scripts/DKSearch/dksus.dll?Detail&amp;itemSeq=134811720&amp;uq=635119624192333359"/>
    <hyperlink ref="D64" r:id="rId52" display="http://www.digikey.com/scripts/DKSearch/dksus.dll?Detail&amp;itemSeq=134812229&amp;uq=635119624192333359"/>
    <hyperlink ref="D66" r:id="rId53" display="http://www.digikey.com/scripts/DKSearch/dksus.dll?Detail&amp;itemSeq=134815725&amp;uq=635119624192333359"/>
    <hyperlink ref="D68" r:id="rId54" display="http://www.digikey.com/scripts/DKSearch/dksus.dll?Detail&amp;itemSeq=134815738&amp;uq=635119624192333359"/>
    <hyperlink ref="C71" r:id="rId55" display="http://www.digikey.com/classic/Help.aspx?id=NCNR%20Help"/>
    <hyperlink ref="D70" r:id="rId56" display="http://www.digikey.com/scripts/DKSearch/dksus.dll?Detail&amp;itemSeq=134815762&amp;uq=635119624192333359"/>
    <hyperlink ref="C73" r:id="rId57" display="http://www.digikey.com/classic/Help.aspx?id=NCNR%20Help"/>
    <hyperlink ref="D72" r:id="rId58" display="http://www.digikey.com/scripts/DKSearch/dksus.dll?Detail&amp;itemSeq=134815778&amp;uq=635119624192333359"/>
    <hyperlink ref="C75" r:id="rId59" display="http://www.digikey.com/classic/Help.aspx?id=NCNR%20Help"/>
    <hyperlink ref="D74" r:id="rId60" display="http://www.digikey.com/scripts/DKSearch/dksus.dll?Detail&amp;itemSeq=134815817&amp;uq=635119624192333359"/>
    <hyperlink ref="D76" r:id="rId61" display="http://www.digikey.com/scripts/DKSearch/dksus.dll?Detail&amp;itemSeq=134815843&amp;uq=635119624192333359"/>
    <hyperlink ref="D78" r:id="rId62" display="http://www.digikey.com/scripts/DKSearch/dksus.dll?Detail&amp;itemSeq=134815852&amp;uq=635119624192333359"/>
    <hyperlink ref="D80" r:id="rId63" display="http://www.digikey.com/scripts/DKSearch/dksus.dll?Detail&amp;itemSeq=134815916&amp;uq=635119624192333359"/>
    <hyperlink ref="C83" r:id="rId64" display="http://www.digikey.com/classic/Help.aspx?id=NCNR%20Help"/>
    <hyperlink ref="D82" r:id="rId65" display="http://www.digikey.com/scripts/DKSearch/dksus.dll?Detail&amp;itemSeq=134815931&amp;uq=635119624192333359"/>
    <hyperlink ref="C85" r:id="rId66" display="http://www.digikey.com/classic/Help.aspx?id=NCNR%20Help"/>
    <hyperlink ref="D84" r:id="rId67" display="http://www.digikey.com/scripts/DKSearch/dksus.dll?Detail&amp;itemSeq=134815955&amp;uq=635119624192333359"/>
    <hyperlink ref="D86" r:id="rId68" display="http://www.digikey.com/scripts/DKSearch/dksus.dll?Detail&amp;itemSeq=134815990&amp;uq=635119624192333359"/>
    <hyperlink ref="D88" r:id="rId69" display="http://www.digikey.com/scripts/DKSearch/dksus.dll?Detail&amp;itemSeq=134816033&amp;uq=635119624192333359"/>
    <hyperlink ref="C91" r:id="rId70" display="http://www.digikey.com/classic/Help.aspx?id=NCNR%20Help"/>
    <hyperlink ref="D90" r:id="rId71" display="http://www.digikey.com/scripts/DKSearch/dksus.dll?Detail&amp;itemSeq=134816081&amp;uq=635119624192333359"/>
    <hyperlink ref="C93" r:id="rId72" display="http://www.digikey.com/classic/Help.aspx?id=NCNR%20Help"/>
    <hyperlink ref="D92" r:id="rId73" display="http://www.digikey.com/scripts/DKSearch/dksus.dll?Detail&amp;itemSeq=134816135&amp;uq=635119624192333359"/>
    <hyperlink ref="D94" r:id="rId74" display="http://www.digikey.com/scripts/DKSearch/dksus.dll?Detail&amp;itemSeq=134816151&amp;uq=635119624192333359"/>
    <hyperlink ref="D96" r:id="rId75" display="http://www.digikey.com/scripts/DKSearch/dksus.dll?Detail&amp;itemSeq=134823147&amp;uq=6351196241923333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Digikey Order</vt:lpstr>
    </vt:vector>
  </TitlesOfParts>
  <Company>MBARI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jrosal</dc:creator>
  <cp:lastModifiedBy>jrosal</cp:lastModifiedBy>
  <dcterms:created xsi:type="dcterms:W3CDTF">2013-08-12T18:05:38Z</dcterms:created>
  <dcterms:modified xsi:type="dcterms:W3CDTF">2013-08-14T18:32:03Z</dcterms:modified>
</cp:coreProperties>
</file>