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5875" windowHeight="14115"/>
  </bookViews>
  <sheets>
    <sheet name="10021035rA_BOM" sheetId="1" r:id="rId1"/>
  </sheets>
  <calcPr calcId="145621"/>
</workbook>
</file>

<file path=xl/calcChain.xml><?xml version="1.0" encoding="utf-8"?>
<calcChain xmlns="http://schemas.openxmlformats.org/spreadsheetml/2006/main">
  <c r="L12" i="1" l="1"/>
  <c r="L13" i="1"/>
  <c r="L14" i="1"/>
  <c r="L19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11" i="1"/>
  <c r="J12" i="1"/>
  <c r="J13" i="1"/>
  <c r="J14" i="1"/>
  <c r="J19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11" i="1"/>
</calcChain>
</file>

<file path=xl/sharedStrings.xml><?xml version="1.0" encoding="utf-8"?>
<sst xmlns="http://schemas.openxmlformats.org/spreadsheetml/2006/main" count="499" uniqueCount="365">
  <si>
    <t>ISUS/DURAFET CF2 BASED CONTROLLER  Revised: Tuesday, February 11, 2014</t>
  </si>
  <si>
    <t>10021035          Revision: A</t>
  </si>
  <si>
    <t>MONTEREY BAY AQUARIUM RESEARCH INSTITUTE</t>
  </si>
  <si>
    <t>7700 SANDHOLDT ROAD</t>
  </si>
  <si>
    <t>MOSS LANDING, CA 95039</t>
  </si>
  <si>
    <t>(831)775-1700</t>
  </si>
  <si>
    <t>LUKE COLETTI - COLETTI@MBARI.ORG</t>
  </si>
  <si>
    <t>Item</t>
  </si>
  <si>
    <t>Quantity</t>
  </si>
  <si>
    <t>Reference</t>
  </si>
  <si>
    <t>Part</t>
  </si>
  <si>
    <t>Description</t>
  </si>
  <si>
    <t>Manufacturer</t>
  </si>
  <si>
    <t>Manufacturer_PN</t>
  </si>
  <si>
    <t>Package</t>
  </si>
  <si>
    <t>Rating</t>
  </si>
  <si>
    <t>BT1</t>
  </si>
  <si>
    <t>HOLDER BATTERY T/H CR2032</t>
  </si>
  <si>
    <t>CF2-B,CF2-A</t>
  </si>
  <si>
    <t>SSM-110-L-DV-LC</t>
  </si>
  <si>
    <t>DUAL ROW 20 PIN LOW PROFILE SURFACE MOUNT SOCKET WITH LOCKING CLIP</t>
  </si>
  <si>
    <t>SAMTEC</t>
  </si>
  <si>
    <t>CF2-C</t>
  </si>
  <si>
    <t>SSM-125-L-DV-LC</t>
  </si>
  <si>
    <t>DUAL ROW 50 PIN LOW PROFILE SURFACE MOUNT SOCKET WITH LOCKING CLIP</t>
  </si>
  <si>
    <t>C1,C2,C3,C4,C5,C6,C7,C8,</t>
  </si>
  <si>
    <t>0.1uF</t>
  </si>
  <si>
    <t xml:space="preserve">MONOLITHIC CERAMIC CAP  X7R DIELECTRIC </t>
  </si>
  <si>
    <t>AVX</t>
  </si>
  <si>
    <t>08053C104KAT2A</t>
  </si>
  <si>
    <t>25V</t>
  </si>
  <si>
    <t>C9,C10,C11,C12,C13,C14,</t>
  </si>
  <si>
    <t>C15,C16,C17,C18,C19,C28,</t>
  </si>
  <si>
    <t>C30,C31,C32,C33,C34,C35,</t>
  </si>
  <si>
    <t>C36,C37,C39,C56,C57</t>
  </si>
  <si>
    <t>C20,C21,C22,C23,C24,C68,</t>
  </si>
  <si>
    <t>10uF</t>
  </si>
  <si>
    <t>MULTI LAYER CERAMIC CAP X7R DIELECTRIC</t>
  </si>
  <si>
    <t>MURATA</t>
  </si>
  <si>
    <t>GRM32ER7YA106KA12#</t>
  </si>
  <si>
    <t>35V</t>
  </si>
  <si>
    <t>C69,C70</t>
  </si>
  <si>
    <t>C25,C26,C27</t>
  </si>
  <si>
    <t>08055C104KAT2A</t>
  </si>
  <si>
    <t>50V</t>
  </si>
  <si>
    <t>C29</t>
  </si>
  <si>
    <t>4.7uF</t>
  </si>
  <si>
    <t>GRM21BR71A475KA73#</t>
  </si>
  <si>
    <t>10V</t>
  </si>
  <si>
    <t>C38</t>
  </si>
  <si>
    <t>470uF</t>
  </si>
  <si>
    <t>ALUMINUM ELECTROLYTIC TUBULAR/RADIAL</t>
  </si>
  <si>
    <t xml:space="preserve">PANASONIC          </t>
  </si>
  <si>
    <t>EEUFC1J471L</t>
  </si>
  <si>
    <t>63V</t>
  </si>
  <si>
    <t>C40,C41,C42</t>
  </si>
  <si>
    <t>330uF</t>
  </si>
  <si>
    <t>SOLID TANTALUM ULTRA-LOW ESR</t>
  </si>
  <si>
    <t>KEMET</t>
  </si>
  <si>
    <t>T510X337K010ATE035</t>
  </si>
  <si>
    <t>10V / 35MOHM</t>
  </si>
  <si>
    <t>C43,C44,C45</t>
  </si>
  <si>
    <t>SOLID TANTALUM LOW ESR INDUSTRIAL</t>
  </si>
  <si>
    <t xml:space="preserve">T494A475K010AT </t>
  </si>
  <si>
    <t>10V / 3OHM</t>
  </si>
  <si>
    <t>C46</t>
  </si>
  <si>
    <t>0.22uF</t>
  </si>
  <si>
    <t>12065C224KAT2A</t>
  </si>
  <si>
    <t>C47,C48,C49,C50,C51,C52</t>
  </si>
  <si>
    <t>220pF</t>
  </si>
  <si>
    <t xml:space="preserve">MONOLITHIC CERAMIC CAP  COG DIELECTRIC </t>
  </si>
  <si>
    <t>06035A221KAT2A</t>
  </si>
  <si>
    <t>C53,C54</t>
  </si>
  <si>
    <t>2.2nF</t>
  </si>
  <si>
    <t>08055A222KAT2A</t>
  </si>
  <si>
    <t>C58,C59,C60,C61</t>
  </si>
  <si>
    <t>100uF</t>
  </si>
  <si>
    <t>SOLID TANTALUM LOW ESR SURGE ROBUST</t>
  </si>
  <si>
    <t>T495X107K016ATE100</t>
  </si>
  <si>
    <t>16V / 100MOHM</t>
  </si>
  <si>
    <t>C62</t>
  </si>
  <si>
    <t>470pF</t>
  </si>
  <si>
    <t>06035A471KAT2A</t>
  </si>
  <si>
    <t>C63,C64,C65,C66</t>
  </si>
  <si>
    <t>33uF</t>
  </si>
  <si>
    <t xml:space="preserve">T494X336K035AT </t>
  </si>
  <si>
    <t>35V / 300MOHM</t>
  </si>
  <si>
    <t>C67</t>
  </si>
  <si>
    <t>0.33uF</t>
  </si>
  <si>
    <t xml:space="preserve">12065C334KAT2A </t>
  </si>
  <si>
    <t>DB1</t>
  </si>
  <si>
    <t>SSM-114-L-SV-LC</t>
  </si>
  <si>
    <t>SINGLE ROW 14 PIN LOW PROFILE SURFACE MOUNT SOCKET WITH LOCKING CLIP</t>
  </si>
  <si>
    <t>D1</t>
  </si>
  <si>
    <t>1N5819</t>
  </si>
  <si>
    <t>SCHOTTKY POWER RECTIFIER</t>
  </si>
  <si>
    <t>DIODES INC</t>
  </si>
  <si>
    <t>1N5819HW-7-F</t>
  </si>
  <si>
    <t>SOD-123</t>
  </si>
  <si>
    <t>40V / 1A</t>
  </si>
  <si>
    <t>D2</t>
  </si>
  <si>
    <t>1.5KE22CA</t>
  </si>
  <si>
    <t>BIDIRECTIONAL TRANSIENT VOLTAGE SUPPRESSOR</t>
  </si>
  <si>
    <t>MICRO COMMERCIAL COMPONENTS</t>
  </si>
  <si>
    <t>SMCJ1.5KE22CA-TP</t>
  </si>
  <si>
    <t>SMCJ</t>
  </si>
  <si>
    <t>18.8VWM / 1.5KW</t>
  </si>
  <si>
    <t>D3,D8,D9</t>
  </si>
  <si>
    <t>MBR0530T1</t>
  </si>
  <si>
    <t>ON SEMICONDUCTOR</t>
  </si>
  <si>
    <t>MBR0530T1G</t>
  </si>
  <si>
    <t>30V / 0.5A</t>
  </si>
  <si>
    <t>D4,D5,D6,D7</t>
  </si>
  <si>
    <t>MBRS340T3</t>
  </si>
  <si>
    <t>MBRS340T3G</t>
  </si>
  <si>
    <t>SMC</t>
  </si>
  <si>
    <t>40V / 3A</t>
  </si>
  <si>
    <t>D10</t>
  </si>
  <si>
    <t>BAS85</t>
  </si>
  <si>
    <t>SCHOTTKY SIGNAL DIODE</t>
  </si>
  <si>
    <t>GENERAL SEMI</t>
  </si>
  <si>
    <t>SOD-80C</t>
  </si>
  <si>
    <t>30V / 0.2A</t>
  </si>
  <si>
    <t>D11</t>
  </si>
  <si>
    <t>ZMM5240</t>
  </si>
  <si>
    <t>ZENER DIODE 10.0 VDC</t>
  </si>
  <si>
    <t xml:space="preserve">ZMM5240 </t>
  </si>
  <si>
    <t>10V / 500MW</t>
  </si>
  <si>
    <t>F1</t>
  </si>
  <si>
    <t>5A</t>
  </si>
  <si>
    <t>FAST ACTING AXIAL FUSE PICO SERIES 251</t>
  </si>
  <si>
    <t>LITTLEFUSE</t>
  </si>
  <si>
    <t>0251005.NRT1L</t>
  </si>
  <si>
    <t>5A / 125V</t>
  </si>
  <si>
    <t>ISO1</t>
  </si>
  <si>
    <t>PS2701-1</t>
  </si>
  <si>
    <t>OPTOCOUPLER NPN TRANSISTOR OUTPUT</t>
  </si>
  <si>
    <t>NEC</t>
  </si>
  <si>
    <t>4 PIN SOP</t>
  </si>
  <si>
    <t>JP1,JP3</t>
  </si>
  <si>
    <t>JUMPER_3</t>
  </si>
  <si>
    <t>SINGLE ROW VERT .025" SQUARE POST HEADER</t>
  </si>
  <si>
    <t>JP2,JP4</t>
  </si>
  <si>
    <t>JUMPER 2</t>
  </si>
  <si>
    <t>JP6,JP7</t>
  </si>
  <si>
    <t>JMP_SML</t>
  </si>
  <si>
    <t>20AWG METAL BUS WIRE</t>
  </si>
  <si>
    <t>J1</t>
  </si>
  <si>
    <t>70545-0041</t>
  </si>
  <si>
    <t>SINGLE ROW 7 PIN VERTICAL LATCHING SIGNAL HEADER W/PEGS</t>
  </si>
  <si>
    <t>MOLEX</t>
  </si>
  <si>
    <t>3A / 250V / 22AWG MAX</t>
  </si>
  <si>
    <t>J2,J3</t>
  </si>
  <si>
    <t>70545-0040</t>
  </si>
  <si>
    <t>SINGLE ROW 6 PIN VERTICAL LATCHING SIGNAL HEADER W/PEGS</t>
  </si>
  <si>
    <t>J4,J5</t>
  </si>
  <si>
    <t>70545-0038</t>
  </si>
  <si>
    <t>SINGLE ROW 4 PIN VERTICAL LATCHING SIGNAL HEADER W/PEGS</t>
  </si>
  <si>
    <t>J6,J7</t>
  </si>
  <si>
    <t>43650-0229</t>
  </si>
  <si>
    <t>SINGLE ROW 2 PIN VERTICAL LATCHING POWER HEADER W/PEGS</t>
  </si>
  <si>
    <t>5A / 250V / 20AWG MAX</t>
  </si>
  <si>
    <t>J8</t>
  </si>
  <si>
    <t>43650-0429</t>
  </si>
  <si>
    <t>SINGLE ROW 4 PIN VERTICAL LATCHING POWER HEADER W/PEGS</t>
  </si>
  <si>
    <t>L1,L2,L3</t>
  </si>
  <si>
    <t>FB20010-3B</t>
  </si>
  <si>
    <t>AXIAL WIDE-BAND CHOKE</t>
  </si>
  <si>
    <t xml:space="preserve"> JW MILLER</t>
  </si>
  <si>
    <t>L4</t>
  </si>
  <si>
    <t>33uH</t>
  </si>
  <si>
    <t>SMT POWER INDUCTOR  DCR 62 MOHM</t>
  </si>
  <si>
    <t>COILCRAFT</t>
  </si>
  <si>
    <t>MSS1278-333MLB</t>
  </si>
  <si>
    <t>2.3A</t>
  </si>
  <si>
    <t>L5</t>
  </si>
  <si>
    <t>15uH</t>
  </si>
  <si>
    <t>SMT POWER INDUCTOR  DCR 28 MOHM</t>
  </si>
  <si>
    <t>MSS1278-153MLB</t>
  </si>
  <si>
    <t>3.5A</t>
  </si>
  <si>
    <t>NS1,NS2,NS3,NS4,NS5,NS6</t>
  </si>
  <si>
    <t>NET_SEP</t>
  </si>
  <si>
    <t>Q1</t>
  </si>
  <si>
    <t>2N3904</t>
  </si>
  <si>
    <t>NPN GENERAL PURPOSE</t>
  </si>
  <si>
    <t>FAIRCHILD</t>
  </si>
  <si>
    <t>MMBT3904</t>
  </si>
  <si>
    <t>SOT-23</t>
  </si>
  <si>
    <t>+40V</t>
  </si>
  <si>
    <t>Q2</t>
  </si>
  <si>
    <t>2N7002</t>
  </si>
  <si>
    <t>N-CHANNEL FET IDS 0.05A RDS 7.5OHM @ VGS 5V</t>
  </si>
  <si>
    <t>ZETEX</t>
  </si>
  <si>
    <t>2N7002CT</t>
  </si>
  <si>
    <t>+60V</t>
  </si>
  <si>
    <t>Q3,Q4,Q5,Q6,Q7</t>
  </si>
  <si>
    <t>SI4178DY</t>
  </si>
  <si>
    <t>N-CHANNEL FET IDS 6A RDS 33MOHM @ VGS4.5V</t>
  </si>
  <si>
    <t>VISHAY</t>
  </si>
  <si>
    <t>SI4178DY-T1-GE3</t>
  </si>
  <si>
    <t>SO-8</t>
  </si>
  <si>
    <t>+30V</t>
  </si>
  <si>
    <t>R1,R3,R4,R5,R6,R7,R12,</t>
  </si>
  <si>
    <t>100k</t>
  </si>
  <si>
    <t>METAL FILM SMD +/-100 PPM TC OR BETTER</t>
  </si>
  <si>
    <t>LAB STOCK</t>
  </si>
  <si>
    <t>TBD</t>
  </si>
  <si>
    <t>1/8W</t>
  </si>
  <si>
    <t>R13,R14,R17,R18,R19,R20,</t>
  </si>
  <si>
    <t>R22</t>
  </si>
  <si>
    <t>R2</t>
  </si>
  <si>
    <t>R8,R9,R10,R11</t>
  </si>
  <si>
    <t>10K</t>
  </si>
  <si>
    <t>R15</t>
  </si>
  <si>
    <t>27.0k</t>
  </si>
  <si>
    <t>HIGH STABILITY METAL FILM SMD +/-25 PPM TC</t>
  </si>
  <si>
    <t>TNPW080527K0BEEA</t>
  </si>
  <si>
    <t>1/10W</t>
  </si>
  <si>
    <t>R16</t>
  </si>
  <si>
    <t>5.60k</t>
  </si>
  <si>
    <t>TNPW08055K60BEEA</t>
  </si>
  <si>
    <t>R21</t>
  </si>
  <si>
    <t>PRECISION CURRENT SENSE RESISTOR KELVIN TERMINALS SMT</t>
  </si>
  <si>
    <t>OHMITE</t>
  </si>
  <si>
    <t>RW1S0CKR050DET</t>
  </si>
  <si>
    <t>1W</t>
  </si>
  <si>
    <t>R23,R24</t>
  </si>
  <si>
    <t>METAL FILM MINI AXIAL +/-100 PPM TC OR BETTER</t>
  </si>
  <si>
    <t>R25</t>
  </si>
  <si>
    <t>1.58k</t>
  </si>
  <si>
    <t>R26</t>
  </si>
  <si>
    <t>R27,R30</t>
  </si>
  <si>
    <t>10k</t>
  </si>
  <si>
    <t>R28</t>
  </si>
  <si>
    <t>35.7k</t>
  </si>
  <si>
    <t>R29</t>
  </si>
  <si>
    <t>3.92k</t>
  </si>
  <si>
    <t>SW1,SW2,SW3</t>
  </si>
  <si>
    <t>FSM2JSMA</t>
  </si>
  <si>
    <t>PCB MOUNT MICRO MINI PUSHBUTTON SWITCH</t>
  </si>
  <si>
    <t>ALCOSWITCH</t>
  </si>
  <si>
    <t>TP1,TP2,TP3,TP4,TP5</t>
  </si>
  <si>
    <t>PAD</t>
  </si>
  <si>
    <t>U1</t>
  </si>
  <si>
    <t>HIH6130</t>
  </si>
  <si>
    <t>DIGITAL HUMIDITY/TEMPERATURE SENSORS W/I2C INTERFACE</t>
  </si>
  <si>
    <t>HONEYWELL</t>
  </si>
  <si>
    <t>HIH6131-021</t>
  </si>
  <si>
    <t>SOIC</t>
  </si>
  <si>
    <t>U2</t>
  </si>
  <si>
    <t>DS1683</t>
  </si>
  <si>
    <t>TOTAL-ELAPSED-TIME AND EVENT RECORDER WITH ALARM I2C INTERFACE</t>
  </si>
  <si>
    <t>MAXIM</t>
  </si>
  <si>
    <t>DS1683S+</t>
  </si>
  <si>
    <t>U3</t>
  </si>
  <si>
    <t>74LVC1G79</t>
  </si>
  <si>
    <t>SINGLE D-TYPE FLIP-FLOP</t>
  </si>
  <si>
    <t>TI</t>
  </si>
  <si>
    <t>SN74LVC1G79DBV</t>
  </si>
  <si>
    <t>SOT-23-5</t>
  </si>
  <si>
    <t>U4</t>
  </si>
  <si>
    <t>P82B96</t>
  </si>
  <si>
    <t>DUAL BI-DIRECTIONAL I2C BUS BUFFER</t>
  </si>
  <si>
    <t>NXP</t>
  </si>
  <si>
    <t>P82B96TD</t>
  </si>
  <si>
    <t>U5</t>
  </si>
  <si>
    <t>74AHC373</t>
  </si>
  <si>
    <t>OCTAL TRI-STATE TRANSPARENT LATCH</t>
  </si>
  <si>
    <t>SN74AHC373DW</t>
  </si>
  <si>
    <t>U6</t>
  </si>
  <si>
    <t>74AHC273</t>
  </si>
  <si>
    <t>OCTAL D FLIP-FLOP WITH RESET</t>
  </si>
  <si>
    <t>SN74AHC273DW</t>
  </si>
  <si>
    <t>U7</t>
  </si>
  <si>
    <t>MAX6340</t>
  </si>
  <si>
    <t>CAP ADJUSTABLE UP RESET 2.500 VTRIP</t>
  </si>
  <si>
    <t>MAX6340UK25</t>
  </si>
  <si>
    <t>U8</t>
  </si>
  <si>
    <t>MAX836</t>
  </si>
  <si>
    <t>MICROPOWER VOLTAGE MONITOR</t>
  </si>
  <si>
    <t>MAX836EUS-T</t>
  </si>
  <si>
    <t>SOT-143</t>
  </si>
  <si>
    <t>U9</t>
  </si>
  <si>
    <t>PCAL6416A</t>
  </si>
  <si>
    <t>16BIT GPIO WITH I2C INTERFACE</t>
  </si>
  <si>
    <t>PCAL6416APW</t>
  </si>
  <si>
    <t xml:space="preserve">TSSOP </t>
  </si>
  <si>
    <t>U10,U14</t>
  </si>
  <si>
    <t>NCV8460A</t>
  </si>
  <si>
    <t>SELF PROTECTED HIGH SIDE DRIVER WITH TEMPERATURE SHUTDOWN AND CURRENT LIMIT</t>
  </si>
  <si>
    <t>NCV8460ADR2G</t>
  </si>
  <si>
    <t>6A</t>
  </si>
  <si>
    <t>U11,U12,U13</t>
  </si>
  <si>
    <t>AP2151D</t>
  </si>
  <si>
    <t xml:space="preserve">SINGLE CHANNEL CURRENT-LIMITED POWER SWITCH WITH OUTPUT DISCHARGE </t>
  </si>
  <si>
    <t>AP2151WG-7</t>
  </si>
  <si>
    <t>SOT25</t>
  </si>
  <si>
    <t>0.5A</t>
  </si>
  <si>
    <t>U15</t>
  </si>
  <si>
    <t>MAX6371</t>
  </si>
  <si>
    <t>PIN SELECTABLE WATCHDOG TIMER</t>
  </si>
  <si>
    <t>MAX6371KA</t>
  </si>
  <si>
    <t>SOT-23-8</t>
  </si>
  <si>
    <t>U16,U17</t>
  </si>
  <si>
    <t>MAX3222E</t>
  </si>
  <si>
    <t>DUAL RS-232 TRANSCEIVERS WITH EXTERNAL CAPACITORS ¦15KV ESD-PROTECTED</t>
  </si>
  <si>
    <t>MAX3222ECDW</t>
  </si>
  <si>
    <t>500KBPS 3.3V/5V</t>
  </si>
  <si>
    <t>U18</t>
  </si>
  <si>
    <t>DS3234</t>
  </si>
  <si>
    <t>EXTREMELY ACCURATE SPI BUS RTC WITH INTEGRATED CRYSTAL AND SRAM</t>
  </si>
  <si>
    <t xml:space="preserve">DS3234S# </t>
  </si>
  <si>
    <t>SO-20</t>
  </si>
  <si>
    <t>U19</t>
  </si>
  <si>
    <t>AT25160B</t>
  </si>
  <si>
    <t>16KBIT SPI BUS SERIAL EEPROM</t>
  </si>
  <si>
    <t>ATMEL</t>
  </si>
  <si>
    <t>AT25160B-SSHL-T</t>
  </si>
  <si>
    <t>U20</t>
  </si>
  <si>
    <t>74AHC126</t>
  </si>
  <si>
    <t>QUADRUPLE BUS BUFFER GATES WITH 3-STATE OUTPUTS</t>
  </si>
  <si>
    <t>SN74AHC126DR</t>
  </si>
  <si>
    <t>U21</t>
  </si>
  <si>
    <t>TPS70930DBVR</t>
  </si>
  <si>
    <t>LOW NOISE POSITVE VOLTAGE REGULATOR</t>
  </si>
  <si>
    <t>LINEAR TECHNOLOGY</t>
  </si>
  <si>
    <t>U22,U23</t>
  </si>
  <si>
    <t>LTC1625</t>
  </si>
  <si>
    <t>CURRENT-MODE SYNCHRONOUS SWITCHER</t>
  </si>
  <si>
    <t>LTC1625CS #PBF</t>
  </si>
  <si>
    <t>U24</t>
  </si>
  <si>
    <t>LT1529-3.3</t>
  </si>
  <si>
    <t>LOW DROPOUT LINEAR REGULATOR</t>
  </si>
  <si>
    <t>LT1529-3.3CQ #PBF</t>
  </si>
  <si>
    <t>DDPAK</t>
  </si>
  <si>
    <t>3A</t>
  </si>
  <si>
    <t>U25</t>
  </si>
  <si>
    <t>LTC1693-1</t>
  </si>
  <si>
    <t>N-CHANNEL MOSFET DRIVER</t>
  </si>
  <si>
    <t>LTC1693-1CS8 #PBF</t>
  </si>
  <si>
    <t>U26</t>
  </si>
  <si>
    <t>INA219B</t>
  </si>
  <si>
    <t>HIGH SIDE CURRENT POWER MONITOR W/I2C INTERFACE</t>
  </si>
  <si>
    <t>INA219BIDR</t>
  </si>
  <si>
    <t>+26V</t>
  </si>
  <si>
    <t>0805</t>
  </si>
  <si>
    <t>0603</t>
  </si>
  <si>
    <t>Notes</t>
  </si>
  <si>
    <t>87227-1</t>
  </si>
  <si>
    <t>TE Connectivity</t>
  </si>
  <si>
    <t>87224-3</t>
  </si>
  <si>
    <t>DO NOT INSTALL</t>
  </si>
  <si>
    <t>TEXAS INSTRUMENTS</t>
  </si>
  <si>
    <t>SOT23-5</t>
  </si>
  <si>
    <t xml:space="preserve">150MA </t>
  </si>
  <si>
    <t>TE CONNECTIVITY</t>
  </si>
  <si>
    <t>120591-1</t>
  </si>
  <si>
    <t>MBARI SUPPLIED</t>
  </si>
  <si>
    <t>19</t>
  </si>
  <si>
    <t>18</t>
  </si>
  <si>
    <t>26</t>
  </si>
  <si>
    <t>48</t>
  </si>
  <si>
    <t>25</t>
  </si>
  <si>
    <t>QTY Needed for 20 Assemblies</t>
  </si>
  <si>
    <t>Balanced to be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</si>
</sst>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F1" zoomScale="55" zoomScaleNormal="55" workbookViewId="0">
      <selection activeCell="J96" sqref="J96"/>
    </sheetView>
  </sheetViews>
  <sheetFormatPr defaultRowHeight="15" x14ac:dyDescent="0.25"/>
  <cols>
    <col min="1" max="1" width="5.140625" style="1" customWidth="1"/>
    <col min="2" max="2" width="9.42578125" style="1" bestFit="1" customWidth="1"/>
    <col min="3" max="3" width="30" style="1" customWidth="1"/>
    <col min="4" max="4" width="19.5703125" style="1" bestFit="1" customWidth="1"/>
    <col min="5" max="5" width="100.140625" style="1" bestFit="1" customWidth="1"/>
    <col min="6" max="6" width="33.28515625" style="1" bestFit="1" customWidth="1"/>
    <col min="7" max="7" width="26.85546875" style="1" bestFit="1" customWidth="1"/>
    <col min="8" max="8" width="11.5703125" style="1" bestFit="1" customWidth="1"/>
    <col min="9" max="9" width="27.42578125" style="1" customWidth="1"/>
    <col min="10" max="10" width="32.28515625" style="1" bestFit="1" customWidth="1"/>
    <col min="11" max="12" width="27.42578125" style="1" customWidth="1"/>
    <col min="13" max="13" width="24.140625" style="1" customWidth="1"/>
    <col min="14" max="16384" width="9.140625" style="1"/>
  </cols>
  <sheetData>
    <row r="1" spans="1:13" x14ac:dyDescent="0.25">
      <c r="A1" s="1" t="s">
        <v>0</v>
      </c>
    </row>
    <row r="2" spans="1:13" x14ac:dyDescent="0.25">
      <c r="A2" s="1" t="s">
        <v>1</v>
      </c>
    </row>
    <row r="4" spans="1:13" x14ac:dyDescent="0.25">
      <c r="A4" s="1" t="s">
        <v>2</v>
      </c>
    </row>
    <row r="5" spans="1:13" x14ac:dyDescent="0.25">
      <c r="A5" s="1" t="s">
        <v>3</v>
      </c>
    </row>
    <row r="6" spans="1:13" x14ac:dyDescent="0.25">
      <c r="A6" s="1" t="s">
        <v>4</v>
      </c>
    </row>
    <row r="7" spans="1:13" x14ac:dyDescent="0.25">
      <c r="A7" s="1" t="s">
        <v>5</v>
      </c>
    </row>
    <row r="8" spans="1:13" x14ac:dyDescent="0.25">
      <c r="A8" s="1" t="s">
        <v>6</v>
      </c>
    </row>
    <row r="10" spans="1:13" x14ac:dyDescent="0.25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363</v>
      </c>
      <c r="K10" s="2" t="s">
        <v>357</v>
      </c>
      <c r="L10" s="2" t="s">
        <v>364</v>
      </c>
      <c r="M10" s="1" t="s">
        <v>347</v>
      </c>
    </row>
    <row r="11" spans="1:13" x14ac:dyDescent="0.25">
      <c r="A11" s="2">
        <v>1</v>
      </c>
      <c r="B11" s="2">
        <v>1</v>
      </c>
      <c r="C11" s="2" t="s">
        <v>16</v>
      </c>
      <c r="D11" s="2">
        <v>2032</v>
      </c>
      <c r="E11" s="2" t="s">
        <v>17</v>
      </c>
      <c r="F11" s="2" t="s">
        <v>355</v>
      </c>
      <c r="G11" s="2" t="s">
        <v>356</v>
      </c>
      <c r="H11" s="2"/>
      <c r="I11" s="2"/>
      <c r="J11" s="3">
        <f>(20*B11)</f>
        <v>20</v>
      </c>
      <c r="K11" s="2" t="s">
        <v>358</v>
      </c>
      <c r="L11" s="2">
        <f>(J11-K11)</f>
        <v>1</v>
      </c>
    </row>
    <row r="12" spans="1:13" x14ac:dyDescent="0.25">
      <c r="A12" s="2">
        <v>2</v>
      </c>
      <c r="B12" s="2">
        <v>2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19</v>
      </c>
      <c r="H12" s="2"/>
      <c r="I12" s="2"/>
      <c r="J12" s="3">
        <f t="shared" ref="J12:J75" si="0">(20*B12)</f>
        <v>40</v>
      </c>
      <c r="K12" s="2" t="s">
        <v>361</v>
      </c>
      <c r="L12" s="2">
        <f t="shared" ref="L12:L75" si="1">(J12-K12)</f>
        <v>-8</v>
      </c>
    </row>
    <row r="13" spans="1:13" x14ac:dyDescent="0.25">
      <c r="A13" s="2">
        <v>3</v>
      </c>
      <c r="B13" s="2">
        <v>1</v>
      </c>
      <c r="C13" s="2" t="s">
        <v>22</v>
      </c>
      <c r="D13" s="2" t="s">
        <v>23</v>
      </c>
      <c r="E13" s="2" t="s">
        <v>24</v>
      </c>
      <c r="F13" s="2" t="s">
        <v>21</v>
      </c>
      <c r="G13" s="2" t="s">
        <v>23</v>
      </c>
      <c r="H13" s="2"/>
      <c r="I13" s="2"/>
      <c r="J13" s="3">
        <f t="shared" si="0"/>
        <v>20</v>
      </c>
      <c r="K13" s="2" t="s">
        <v>360</v>
      </c>
      <c r="L13" s="2">
        <f t="shared" si="1"/>
        <v>-6</v>
      </c>
    </row>
    <row r="14" spans="1:13" x14ac:dyDescent="0.25">
      <c r="A14" s="2">
        <v>4</v>
      </c>
      <c r="B14" s="2">
        <v>31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345</v>
      </c>
      <c r="I14" s="2" t="s">
        <v>30</v>
      </c>
      <c r="J14" s="3">
        <f t="shared" si="0"/>
        <v>620</v>
      </c>
      <c r="K14" s="2"/>
      <c r="L14" s="2">
        <f t="shared" si="1"/>
        <v>620</v>
      </c>
    </row>
    <row r="15" spans="1:13" x14ac:dyDescent="0.25">
      <c r="A15" s="2"/>
      <c r="B15" s="2"/>
      <c r="C15" s="2" t="s">
        <v>31</v>
      </c>
      <c r="D15" s="2"/>
      <c r="E15" s="2"/>
      <c r="F15" s="2"/>
      <c r="G15" s="2"/>
      <c r="H15" s="2"/>
      <c r="I15" s="2"/>
      <c r="J15" s="3"/>
      <c r="K15" s="2"/>
      <c r="L15" s="2"/>
    </row>
    <row r="16" spans="1:13" x14ac:dyDescent="0.25">
      <c r="A16" s="2"/>
      <c r="B16" s="2"/>
      <c r="C16" s="2" t="s">
        <v>32</v>
      </c>
      <c r="D16" s="2"/>
      <c r="E16" s="2"/>
      <c r="F16" s="2"/>
      <c r="G16" s="2"/>
      <c r="H16" s="2"/>
      <c r="I16" s="2"/>
      <c r="J16" s="3"/>
      <c r="K16" s="2"/>
      <c r="L16" s="2"/>
    </row>
    <row r="17" spans="1:12" x14ac:dyDescent="0.25">
      <c r="A17" s="2"/>
      <c r="B17" s="2"/>
      <c r="C17" s="2" t="s">
        <v>33</v>
      </c>
      <c r="D17" s="2"/>
      <c r="E17" s="2"/>
      <c r="F17" s="2"/>
      <c r="G17" s="2"/>
      <c r="H17" s="2"/>
      <c r="I17" s="2"/>
      <c r="J17" s="3"/>
      <c r="K17" s="2"/>
      <c r="L17" s="2"/>
    </row>
    <row r="18" spans="1:12" x14ac:dyDescent="0.25">
      <c r="A18" s="2"/>
      <c r="B18" s="2"/>
      <c r="C18" s="2" t="s">
        <v>34</v>
      </c>
      <c r="D18" s="2"/>
      <c r="E18" s="2"/>
      <c r="F18" s="2"/>
      <c r="G18" s="2"/>
      <c r="H18" s="2"/>
      <c r="I18" s="2"/>
      <c r="J18" s="3"/>
      <c r="K18" s="2"/>
      <c r="L18" s="2"/>
    </row>
    <row r="19" spans="1:12" x14ac:dyDescent="0.25">
      <c r="A19" s="2">
        <v>5</v>
      </c>
      <c r="B19" s="2">
        <v>8</v>
      </c>
      <c r="C19" s="2" t="s">
        <v>35</v>
      </c>
      <c r="D19" s="2" t="s">
        <v>36</v>
      </c>
      <c r="E19" s="2" t="s">
        <v>37</v>
      </c>
      <c r="F19" s="2" t="s">
        <v>38</v>
      </c>
      <c r="G19" s="2" t="s">
        <v>39</v>
      </c>
      <c r="H19" s="2">
        <v>1210</v>
      </c>
      <c r="I19" s="2" t="s">
        <v>40</v>
      </c>
      <c r="J19" s="3">
        <f t="shared" si="0"/>
        <v>160</v>
      </c>
      <c r="K19" s="2"/>
      <c r="L19" s="2">
        <f t="shared" si="1"/>
        <v>160</v>
      </c>
    </row>
    <row r="20" spans="1:12" x14ac:dyDescent="0.25">
      <c r="A20" s="2"/>
      <c r="B20" s="2"/>
      <c r="C20" s="2" t="s">
        <v>41</v>
      </c>
      <c r="D20" s="2"/>
      <c r="E20" s="2"/>
      <c r="F20" s="2"/>
      <c r="G20" s="2"/>
      <c r="H20" s="2"/>
      <c r="I20" s="2"/>
      <c r="J20" s="3"/>
      <c r="K20" s="2"/>
      <c r="L20" s="2"/>
    </row>
    <row r="21" spans="1:12" x14ac:dyDescent="0.25">
      <c r="A21" s="2">
        <v>6</v>
      </c>
      <c r="B21" s="2">
        <v>3</v>
      </c>
      <c r="C21" s="2" t="s">
        <v>42</v>
      </c>
      <c r="D21" s="2" t="s">
        <v>26</v>
      </c>
      <c r="E21" s="2" t="s">
        <v>27</v>
      </c>
      <c r="F21" s="2" t="s">
        <v>28</v>
      </c>
      <c r="G21" s="2" t="s">
        <v>43</v>
      </c>
      <c r="H21" s="2" t="s">
        <v>345</v>
      </c>
      <c r="I21" s="2" t="s">
        <v>44</v>
      </c>
      <c r="J21" s="3">
        <f t="shared" si="0"/>
        <v>60</v>
      </c>
      <c r="K21" s="2"/>
      <c r="L21" s="2">
        <f t="shared" si="1"/>
        <v>60</v>
      </c>
    </row>
    <row r="22" spans="1:12" x14ac:dyDescent="0.25">
      <c r="A22" s="2">
        <v>7</v>
      </c>
      <c r="B22" s="2">
        <v>1</v>
      </c>
      <c r="C22" s="2" t="s">
        <v>45</v>
      </c>
      <c r="D22" s="2" t="s">
        <v>46</v>
      </c>
      <c r="E22" s="2" t="s">
        <v>37</v>
      </c>
      <c r="F22" s="2" t="s">
        <v>38</v>
      </c>
      <c r="G22" s="2" t="s">
        <v>47</v>
      </c>
      <c r="H22" s="2" t="s">
        <v>345</v>
      </c>
      <c r="I22" s="2" t="s">
        <v>48</v>
      </c>
      <c r="J22" s="3">
        <f t="shared" si="0"/>
        <v>20</v>
      </c>
      <c r="K22" s="2"/>
      <c r="L22" s="2">
        <f t="shared" si="1"/>
        <v>20</v>
      </c>
    </row>
    <row r="23" spans="1:12" x14ac:dyDescent="0.25">
      <c r="A23" s="2">
        <v>8</v>
      </c>
      <c r="B23" s="2">
        <v>1</v>
      </c>
      <c r="C23" s="2" t="s">
        <v>49</v>
      </c>
      <c r="D23" s="2" t="s">
        <v>50</v>
      </c>
      <c r="E23" s="2" t="s">
        <v>51</v>
      </c>
      <c r="F23" s="2" t="s">
        <v>52</v>
      </c>
      <c r="G23" s="2" t="s">
        <v>53</v>
      </c>
      <c r="H23" s="2"/>
      <c r="I23" s="2" t="s">
        <v>54</v>
      </c>
      <c r="J23" s="3">
        <f t="shared" si="0"/>
        <v>20</v>
      </c>
      <c r="K23" s="2"/>
      <c r="L23" s="2">
        <f t="shared" si="1"/>
        <v>20</v>
      </c>
    </row>
    <row r="24" spans="1:12" x14ac:dyDescent="0.25">
      <c r="A24" s="2">
        <v>9</v>
      </c>
      <c r="B24" s="2">
        <v>3</v>
      </c>
      <c r="C24" s="2" t="s">
        <v>55</v>
      </c>
      <c r="D24" s="2" t="s">
        <v>56</v>
      </c>
      <c r="E24" s="2" t="s">
        <v>57</v>
      </c>
      <c r="F24" s="2" t="s">
        <v>58</v>
      </c>
      <c r="G24" s="2" t="s">
        <v>59</v>
      </c>
      <c r="H24" s="2">
        <v>2917</v>
      </c>
      <c r="I24" s="2" t="s">
        <v>60</v>
      </c>
      <c r="J24" s="3">
        <f t="shared" si="0"/>
        <v>60</v>
      </c>
      <c r="K24" s="2"/>
      <c r="L24" s="2">
        <f t="shared" si="1"/>
        <v>60</v>
      </c>
    </row>
    <row r="25" spans="1:12" x14ac:dyDescent="0.25">
      <c r="A25" s="2">
        <v>10</v>
      </c>
      <c r="B25" s="2">
        <v>3</v>
      </c>
      <c r="C25" s="2" t="s">
        <v>61</v>
      </c>
      <c r="D25" s="2" t="s">
        <v>46</v>
      </c>
      <c r="E25" s="2" t="s">
        <v>62</v>
      </c>
      <c r="F25" s="2" t="s">
        <v>58</v>
      </c>
      <c r="G25" s="2" t="s">
        <v>63</v>
      </c>
      <c r="H25" s="2">
        <v>1206</v>
      </c>
      <c r="I25" s="2" t="s">
        <v>64</v>
      </c>
      <c r="J25" s="3">
        <f t="shared" si="0"/>
        <v>60</v>
      </c>
      <c r="K25" s="2"/>
      <c r="L25" s="2">
        <f t="shared" si="1"/>
        <v>60</v>
      </c>
    </row>
    <row r="26" spans="1:12" x14ac:dyDescent="0.25">
      <c r="A26" s="2">
        <v>11</v>
      </c>
      <c r="B26" s="2">
        <v>1</v>
      </c>
      <c r="C26" s="2" t="s">
        <v>65</v>
      </c>
      <c r="D26" s="2" t="s">
        <v>66</v>
      </c>
      <c r="E26" s="2" t="s">
        <v>27</v>
      </c>
      <c r="F26" s="2" t="s">
        <v>28</v>
      </c>
      <c r="G26" s="2" t="s">
        <v>67</v>
      </c>
      <c r="H26" s="2">
        <v>1206</v>
      </c>
      <c r="I26" s="2" t="s">
        <v>44</v>
      </c>
      <c r="J26" s="3">
        <f t="shared" si="0"/>
        <v>20</v>
      </c>
      <c r="K26" s="2"/>
      <c r="L26" s="2">
        <f t="shared" si="1"/>
        <v>20</v>
      </c>
    </row>
    <row r="27" spans="1:12" x14ac:dyDescent="0.25">
      <c r="A27" s="2">
        <v>12</v>
      </c>
      <c r="B27" s="2">
        <v>6</v>
      </c>
      <c r="C27" s="2" t="s">
        <v>68</v>
      </c>
      <c r="D27" s="2" t="s">
        <v>69</v>
      </c>
      <c r="E27" s="2" t="s">
        <v>70</v>
      </c>
      <c r="F27" s="2" t="s">
        <v>28</v>
      </c>
      <c r="G27" s="2" t="s">
        <v>71</v>
      </c>
      <c r="H27" s="2" t="s">
        <v>346</v>
      </c>
      <c r="I27" s="2" t="s">
        <v>44</v>
      </c>
      <c r="J27" s="3">
        <f t="shared" si="0"/>
        <v>120</v>
      </c>
      <c r="K27" s="2"/>
      <c r="L27" s="2">
        <f t="shared" si="1"/>
        <v>120</v>
      </c>
    </row>
    <row r="28" spans="1:12" x14ac:dyDescent="0.25">
      <c r="A28" s="2">
        <v>13</v>
      </c>
      <c r="B28" s="2">
        <v>2</v>
      </c>
      <c r="C28" s="2" t="s">
        <v>72</v>
      </c>
      <c r="D28" s="2" t="s">
        <v>73</v>
      </c>
      <c r="E28" s="2" t="s">
        <v>70</v>
      </c>
      <c r="F28" s="2" t="s">
        <v>28</v>
      </c>
      <c r="G28" s="2" t="s">
        <v>74</v>
      </c>
      <c r="H28" s="2" t="s">
        <v>345</v>
      </c>
      <c r="I28" s="2" t="s">
        <v>44</v>
      </c>
      <c r="J28" s="3">
        <f t="shared" si="0"/>
        <v>40</v>
      </c>
      <c r="K28" s="2"/>
      <c r="L28" s="2">
        <f t="shared" si="1"/>
        <v>40</v>
      </c>
    </row>
    <row r="29" spans="1:12" x14ac:dyDescent="0.25">
      <c r="A29" s="2">
        <v>14</v>
      </c>
      <c r="B29" s="2">
        <v>4</v>
      </c>
      <c r="C29" s="2" t="s">
        <v>75</v>
      </c>
      <c r="D29" s="2" t="s">
        <v>76</v>
      </c>
      <c r="E29" s="2" t="s">
        <v>77</v>
      </c>
      <c r="F29" s="2" t="s">
        <v>58</v>
      </c>
      <c r="G29" s="2" t="s">
        <v>78</v>
      </c>
      <c r="H29" s="2">
        <v>2917</v>
      </c>
      <c r="I29" s="2" t="s">
        <v>79</v>
      </c>
      <c r="J29" s="3">
        <f t="shared" si="0"/>
        <v>80</v>
      </c>
      <c r="K29" s="2"/>
      <c r="L29" s="2">
        <f t="shared" si="1"/>
        <v>80</v>
      </c>
    </row>
    <row r="30" spans="1:12" x14ac:dyDescent="0.25">
      <c r="A30" s="2">
        <v>15</v>
      </c>
      <c r="B30" s="2">
        <v>1</v>
      </c>
      <c r="C30" s="2" t="s">
        <v>80</v>
      </c>
      <c r="D30" s="2" t="s">
        <v>81</v>
      </c>
      <c r="E30" s="2" t="s">
        <v>70</v>
      </c>
      <c r="F30" s="2" t="s">
        <v>28</v>
      </c>
      <c r="G30" s="2" t="s">
        <v>82</v>
      </c>
      <c r="H30" s="2" t="s">
        <v>346</v>
      </c>
      <c r="I30" s="2" t="s">
        <v>44</v>
      </c>
      <c r="J30" s="3">
        <f t="shared" si="0"/>
        <v>20</v>
      </c>
      <c r="K30" s="2"/>
      <c r="L30" s="2">
        <f t="shared" si="1"/>
        <v>20</v>
      </c>
    </row>
    <row r="31" spans="1:12" x14ac:dyDescent="0.25">
      <c r="A31" s="2">
        <v>16</v>
      </c>
      <c r="B31" s="2">
        <v>4</v>
      </c>
      <c r="C31" s="2" t="s">
        <v>83</v>
      </c>
      <c r="D31" s="2" t="s">
        <v>84</v>
      </c>
      <c r="E31" s="2" t="s">
        <v>62</v>
      </c>
      <c r="F31" s="2" t="s">
        <v>58</v>
      </c>
      <c r="G31" s="2" t="s">
        <v>85</v>
      </c>
      <c r="H31" s="2">
        <v>2917</v>
      </c>
      <c r="I31" s="2" t="s">
        <v>86</v>
      </c>
      <c r="J31" s="3">
        <f t="shared" si="0"/>
        <v>80</v>
      </c>
      <c r="K31" s="2"/>
      <c r="L31" s="2">
        <f t="shared" si="1"/>
        <v>80</v>
      </c>
    </row>
    <row r="32" spans="1:12" x14ac:dyDescent="0.25">
      <c r="A32" s="2">
        <v>17</v>
      </c>
      <c r="B32" s="2">
        <v>1</v>
      </c>
      <c r="C32" s="2" t="s">
        <v>87</v>
      </c>
      <c r="D32" s="2" t="s">
        <v>88</v>
      </c>
      <c r="E32" s="2" t="s">
        <v>27</v>
      </c>
      <c r="F32" s="2" t="s">
        <v>28</v>
      </c>
      <c r="G32" s="2" t="s">
        <v>89</v>
      </c>
      <c r="H32" s="2">
        <v>1206</v>
      </c>
      <c r="I32" s="2" t="s">
        <v>44</v>
      </c>
      <c r="J32" s="3">
        <f t="shared" si="0"/>
        <v>20</v>
      </c>
      <c r="K32" s="2"/>
      <c r="L32" s="2">
        <f t="shared" si="1"/>
        <v>20</v>
      </c>
    </row>
    <row r="33" spans="1:12" x14ac:dyDescent="0.25">
      <c r="A33" s="2">
        <v>18</v>
      </c>
      <c r="B33" s="2">
        <v>1</v>
      </c>
      <c r="C33" s="2" t="s">
        <v>90</v>
      </c>
      <c r="D33" s="2" t="s">
        <v>91</v>
      </c>
      <c r="E33" s="2" t="s">
        <v>92</v>
      </c>
      <c r="F33" s="2" t="s">
        <v>21</v>
      </c>
      <c r="G33" s="2" t="s">
        <v>91</v>
      </c>
      <c r="H33" s="2"/>
      <c r="I33" s="2"/>
      <c r="J33" s="3">
        <f t="shared" si="0"/>
        <v>20</v>
      </c>
      <c r="K33" s="2" t="s">
        <v>362</v>
      </c>
      <c r="L33" s="2">
        <f t="shared" si="1"/>
        <v>-5</v>
      </c>
    </row>
    <row r="34" spans="1:12" x14ac:dyDescent="0.25">
      <c r="A34" s="2">
        <v>19</v>
      </c>
      <c r="B34" s="2">
        <v>1</v>
      </c>
      <c r="C34" s="2" t="s">
        <v>93</v>
      </c>
      <c r="D34" s="2" t="s">
        <v>94</v>
      </c>
      <c r="E34" s="2" t="s">
        <v>95</v>
      </c>
      <c r="F34" s="2" t="s">
        <v>96</v>
      </c>
      <c r="G34" s="2" t="s">
        <v>97</v>
      </c>
      <c r="H34" s="2" t="s">
        <v>98</v>
      </c>
      <c r="I34" s="2" t="s">
        <v>99</v>
      </c>
      <c r="J34" s="3">
        <f t="shared" si="0"/>
        <v>20</v>
      </c>
      <c r="K34" s="2"/>
      <c r="L34" s="2">
        <f t="shared" si="1"/>
        <v>20</v>
      </c>
    </row>
    <row r="35" spans="1:12" x14ac:dyDescent="0.25">
      <c r="A35" s="2">
        <v>20</v>
      </c>
      <c r="B35" s="2">
        <v>1</v>
      </c>
      <c r="C35" s="2" t="s">
        <v>100</v>
      </c>
      <c r="D35" s="2" t="s">
        <v>101</v>
      </c>
      <c r="E35" s="2" t="s">
        <v>102</v>
      </c>
      <c r="F35" s="2" t="s">
        <v>103</v>
      </c>
      <c r="G35" s="2" t="s">
        <v>104</v>
      </c>
      <c r="H35" s="2" t="s">
        <v>105</v>
      </c>
      <c r="I35" s="2" t="s">
        <v>106</v>
      </c>
      <c r="J35" s="3">
        <f t="shared" si="0"/>
        <v>20</v>
      </c>
      <c r="K35" s="2"/>
      <c r="L35" s="2">
        <f t="shared" si="1"/>
        <v>20</v>
      </c>
    </row>
    <row r="36" spans="1:12" x14ac:dyDescent="0.25">
      <c r="A36" s="2">
        <v>21</v>
      </c>
      <c r="B36" s="2">
        <v>3</v>
      </c>
      <c r="C36" s="2" t="s">
        <v>107</v>
      </c>
      <c r="D36" s="2" t="s">
        <v>108</v>
      </c>
      <c r="E36" s="2" t="s">
        <v>95</v>
      </c>
      <c r="F36" s="2" t="s">
        <v>109</v>
      </c>
      <c r="G36" s="2" t="s">
        <v>110</v>
      </c>
      <c r="H36" s="2" t="s">
        <v>98</v>
      </c>
      <c r="I36" s="2" t="s">
        <v>111</v>
      </c>
      <c r="J36" s="3">
        <f t="shared" si="0"/>
        <v>60</v>
      </c>
      <c r="K36" s="2"/>
      <c r="L36" s="2">
        <f t="shared" si="1"/>
        <v>60</v>
      </c>
    </row>
    <row r="37" spans="1:12" x14ac:dyDescent="0.25">
      <c r="A37" s="2">
        <v>22</v>
      </c>
      <c r="B37" s="2">
        <v>4</v>
      </c>
      <c r="C37" s="2" t="s">
        <v>112</v>
      </c>
      <c r="D37" s="2" t="s">
        <v>113</v>
      </c>
      <c r="E37" s="2" t="s">
        <v>95</v>
      </c>
      <c r="F37" s="2" t="s">
        <v>109</v>
      </c>
      <c r="G37" s="2" t="s">
        <v>114</v>
      </c>
      <c r="H37" s="2" t="s">
        <v>115</v>
      </c>
      <c r="I37" s="2" t="s">
        <v>116</v>
      </c>
      <c r="J37" s="3">
        <f t="shared" si="0"/>
        <v>80</v>
      </c>
      <c r="K37" s="2"/>
      <c r="L37" s="2">
        <f t="shared" si="1"/>
        <v>80</v>
      </c>
    </row>
    <row r="38" spans="1:12" x14ac:dyDescent="0.25">
      <c r="A38" s="2">
        <v>23</v>
      </c>
      <c r="B38" s="2">
        <v>1</v>
      </c>
      <c r="C38" s="2" t="s">
        <v>117</v>
      </c>
      <c r="D38" s="2" t="s">
        <v>118</v>
      </c>
      <c r="E38" s="2" t="s">
        <v>119</v>
      </c>
      <c r="F38" s="2" t="s">
        <v>120</v>
      </c>
      <c r="G38" s="2" t="s">
        <v>118</v>
      </c>
      <c r="H38" s="2" t="s">
        <v>121</v>
      </c>
      <c r="I38" s="2" t="s">
        <v>122</v>
      </c>
      <c r="J38" s="3">
        <f t="shared" si="0"/>
        <v>20</v>
      </c>
      <c r="K38" s="2"/>
      <c r="L38" s="2">
        <f t="shared" si="1"/>
        <v>20</v>
      </c>
    </row>
    <row r="39" spans="1:12" x14ac:dyDescent="0.25">
      <c r="A39" s="2">
        <v>24</v>
      </c>
      <c r="B39" s="2">
        <v>1</v>
      </c>
      <c r="C39" s="2" t="s">
        <v>123</v>
      </c>
      <c r="D39" s="2" t="s">
        <v>124</v>
      </c>
      <c r="E39" s="2" t="s">
        <v>125</v>
      </c>
      <c r="F39" s="2" t="s">
        <v>120</v>
      </c>
      <c r="G39" s="2" t="s">
        <v>126</v>
      </c>
      <c r="H39" s="2" t="s">
        <v>121</v>
      </c>
      <c r="I39" s="2" t="s">
        <v>127</v>
      </c>
      <c r="J39" s="3">
        <f t="shared" si="0"/>
        <v>20</v>
      </c>
      <c r="K39" s="2"/>
      <c r="L39" s="2">
        <f t="shared" si="1"/>
        <v>20</v>
      </c>
    </row>
    <row r="40" spans="1:12" x14ac:dyDescent="0.25">
      <c r="A40" s="2">
        <v>25</v>
      </c>
      <c r="B40" s="2">
        <v>1</v>
      </c>
      <c r="C40" s="2" t="s">
        <v>128</v>
      </c>
      <c r="D40" s="2" t="s">
        <v>129</v>
      </c>
      <c r="E40" s="2" t="s">
        <v>130</v>
      </c>
      <c r="F40" s="2" t="s">
        <v>131</v>
      </c>
      <c r="G40" s="2" t="s">
        <v>132</v>
      </c>
      <c r="H40" s="2"/>
      <c r="I40" s="2" t="s">
        <v>133</v>
      </c>
      <c r="J40" s="3">
        <f t="shared" si="0"/>
        <v>20</v>
      </c>
      <c r="K40" s="2"/>
      <c r="L40" s="2">
        <f t="shared" si="1"/>
        <v>20</v>
      </c>
    </row>
    <row r="41" spans="1:12" x14ac:dyDescent="0.25">
      <c r="A41" s="2">
        <v>26</v>
      </c>
      <c r="B41" s="2">
        <v>1</v>
      </c>
      <c r="C41" s="2" t="s">
        <v>134</v>
      </c>
      <c r="D41" s="2" t="s">
        <v>135</v>
      </c>
      <c r="E41" s="2" t="s">
        <v>136</v>
      </c>
      <c r="F41" s="2" t="s">
        <v>137</v>
      </c>
      <c r="G41" s="2" t="s">
        <v>135</v>
      </c>
      <c r="H41" s="2" t="s">
        <v>138</v>
      </c>
      <c r="I41" s="2"/>
      <c r="J41" s="3">
        <f t="shared" si="0"/>
        <v>20</v>
      </c>
      <c r="K41" s="2"/>
      <c r="L41" s="2">
        <f t="shared" si="1"/>
        <v>20</v>
      </c>
    </row>
    <row r="42" spans="1:12" x14ac:dyDescent="0.25">
      <c r="A42" s="2">
        <v>27</v>
      </c>
      <c r="B42" s="2">
        <v>2</v>
      </c>
      <c r="C42" s="2" t="s">
        <v>139</v>
      </c>
      <c r="D42" s="2" t="s">
        <v>140</v>
      </c>
      <c r="E42" s="2" t="s">
        <v>141</v>
      </c>
      <c r="F42" s="2" t="s">
        <v>349</v>
      </c>
      <c r="G42" s="2" t="s">
        <v>350</v>
      </c>
      <c r="H42" s="2"/>
      <c r="I42" s="2"/>
      <c r="J42" s="3">
        <f t="shared" si="0"/>
        <v>40</v>
      </c>
      <c r="K42" s="2"/>
      <c r="L42" s="2">
        <f t="shared" si="1"/>
        <v>40</v>
      </c>
    </row>
    <row r="43" spans="1:12" x14ac:dyDescent="0.25">
      <c r="A43" s="2">
        <v>28</v>
      </c>
      <c r="B43" s="2">
        <v>2</v>
      </c>
      <c r="C43" s="2" t="s">
        <v>142</v>
      </c>
      <c r="D43" s="2" t="s">
        <v>143</v>
      </c>
      <c r="E43" s="2" t="s">
        <v>141</v>
      </c>
      <c r="F43" s="2" t="s">
        <v>349</v>
      </c>
      <c r="G43" s="2" t="s">
        <v>348</v>
      </c>
      <c r="H43" s="2"/>
      <c r="I43" s="2"/>
      <c r="J43" s="3">
        <f t="shared" si="0"/>
        <v>40</v>
      </c>
      <c r="K43" s="2"/>
      <c r="L43" s="2">
        <f t="shared" si="1"/>
        <v>40</v>
      </c>
    </row>
    <row r="44" spans="1:12" x14ac:dyDescent="0.25">
      <c r="A44" s="2">
        <v>29</v>
      </c>
      <c r="B44" s="2">
        <v>2</v>
      </c>
      <c r="C44" s="2" t="s">
        <v>144</v>
      </c>
      <c r="D44" s="2" t="s">
        <v>145</v>
      </c>
      <c r="E44" s="2" t="s">
        <v>146</v>
      </c>
      <c r="F44" s="2"/>
      <c r="G44" s="2"/>
      <c r="H44" s="2"/>
      <c r="I44" s="2"/>
      <c r="J44" s="3">
        <f t="shared" si="0"/>
        <v>40</v>
      </c>
      <c r="K44" s="2"/>
      <c r="L44" s="2">
        <f t="shared" si="1"/>
        <v>40</v>
      </c>
    </row>
    <row r="45" spans="1:12" x14ac:dyDescent="0.25">
      <c r="A45" s="2">
        <v>30</v>
      </c>
      <c r="B45" s="2">
        <v>1</v>
      </c>
      <c r="C45" s="2" t="s">
        <v>147</v>
      </c>
      <c r="D45" s="2" t="s">
        <v>148</v>
      </c>
      <c r="E45" s="2" t="s">
        <v>149</v>
      </c>
      <c r="F45" s="2" t="s">
        <v>150</v>
      </c>
      <c r="G45" s="2" t="s">
        <v>148</v>
      </c>
      <c r="H45" s="2"/>
      <c r="I45" s="2" t="s">
        <v>151</v>
      </c>
      <c r="J45" s="3">
        <f t="shared" si="0"/>
        <v>20</v>
      </c>
      <c r="K45" s="2" t="s">
        <v>358</v>
      </c>
      <c r="L45" s="2">
        <f t="shared" si="1"/>
        <v>1</v>
      </c>
    </row>
    <row r="46" spans="1:12" x14ac:dyDescent="0.25">
      <c r="A46" s="2">
        <v>31</v>
      </c>
      <c r="B46" s="2">
        <v>2</v>
      </c>
      <c r="C46" s="2" t="s">
        <v>152</v>
      </c>
      <c r="D46" s="2" t="s">
        <v>153</v>
      </c>
      <c r="E46" s="2" t="s">
        <v>154</v>
      </c>
      <c r="F46" s="2" t="s">
        <v>150</v>
      </c>
      <c r="G46" s="2" t="s">
        <v>153</v>
      </c>
      <c r="H46" s="2"/>
      <c r="I46" s="2" t="s">
        <v>151</v>
      </c>
      <c r="J46" s="3">
        <f t="shared" si="0"/>
        <v>40</v>
      </c>
      <c r="K46" s="2" t="s">
        <v>359</v>
      </c>
      <c r="L46" s="2">
        <f t="shared" si="1"/>
        <v>22</v>
      </c>
    </row>
    <row r="47" spans="1:12" x14ac:dyDescent="0.25">
      <c r="A47" s="2">
        <v>32</v>
      </c>
      <c r="B47" s="2">
        <v>2</v>
      </c>
      <c r="C47" s="2" t="s">
        <v>155</v>
      </c>
      <c r="D47" s="2" t="s">
        <v>156</v>
      </c>
      <c r="E47" s="2" t="s">
        <v>157</v>
      </c>
      <c r="F47" s="2" t="s">
        <v>150</v>
      </c>
      <c r="G47" s="2" t="s">
        <v>156</v>
      </c>
      <c r="H47" s="2"/>
      <c r="I47" s="2" t="s">
        <v>151</v>
      </c>
      <c r="J47" s="3">
        <f t="shared" si="0"/>
        <v>40</v>
      </c>
      <c r="K47" s="2" t="s">
        <v>359</v>
      </c>
      <c r="L47" s="2">
        <f t="shared" si="1"/>
        <v>22</v>
      </c>
    </row>
    <row r="48" spans="1:12" x14ac:dyDescent="0.25">
      <c r="A48" s="2">
        <v>33</v>
      </c>
      <c r="B48" s="2">
        <v>2</v>
      </c>
      <c r="C48" s="2" t="s">
        <v>158</v>
      </c>
      <c r="D48" s="2" t="s">
        <v>159</v>
      </c>
      <c r="E48" s="2" t="s">
        <v>160</v>
      </c>
      <c r="F48" s="2" t="s">
        <v>150</v>
      </c>
      <c r="G48" s="2" t="s">
        <v>159</v>
      </c>
      <c r="H48" s="2"/>
      <c r="I48" s="2" t="s">
        <v>161</v>
      </c>
      <c r="J48" s="3">
        <f t="shared" si="0"/>
        <v>40</v>
      </c>
      <c r="K48" s="2" t="s">
        <v>359</v>
      </c>
      <c r="L48" s="2">
        <f t="shared" si="1"/>
        <v>22</v>
      </c>
    </row>
    <row r="49" spans="1:13" x14ac:dyDescent="0.25">
      <c r="A49" s="2">
        <v>34</v>
      </c>
      <c r="B49" s="2">
        <v>1</v>
      </c>
      <c r="C49" s="2" t="s">
        <v>162</v>
      </c>
      <c r="D49" s="2" t="s">
        <v>163</v>
      </c>
      <c r="E49" s="2" t="s">
        <v>164</v>
      </c>
      <c r="F49" s="2" t="s">
        <v>150</v>
      </c>
      <c r="G49" s="2" t="s">
        <v>163</v>
      </c>
      <c r="H49" s="2"/>
      <c r="I49" s="2" t="s">
        <v>161</v>
      </c>
      <c r="J49" s="3">
        <f t="shared" si="0"/>
        <v>20</v>
      </c>
      <c r="K49" s="2" t="s">
        <v>358</v>
      </c>
      <c r="L49" s="2">
        <f t="shared" si="1"/>
        <v>1</v>
      </c>
    </row>
    <row r="50" spans="1:13" x14ac:dyDescent="0.25">
      <c r="A50" s="2">
        <v>35</v>
      </c>
      <c r="B50" s="2">
        <v>3</v>
      </c>
      <c r="C50" s="2" t="s">
        <v>165</v>
      </c>
      <c r="D50" s="2" t="s">
        <v>166</v>
      </c>
      <c r="E50" s="2" t="s">
        <v>167</v>
      </c>
      <c r="F50" s="2" t="s">
        <v>168</v>
      </c>
      <c r="G50" s="2" t="s">
        <v>166</v>
      </c>
      <c r="H50" s="2"/>
      <c r="I50" s="2"/>
      <c r="J50" s="3">
        <f t="shared" si="0"/>
        <v>60</v>
      </c>
      <c r="K50" s="2"/>
      <c r="L50" s="2">
        <f t="shared" si="1"/>
        <v>60</v>
      </c>
    </row>
    <row r="51" spans="1:13" x14ac:dyDescent="0.25">
      <c r="A51" s="2">
        <v>36</v>
      </c>
      <c r="B51" s="2">
        <v>1</v>
      </c>
      <c r="C51" s="2" t="s">
        <v>169</v>
      </c>
      <c r="D51" s="2" t="s">
        <v>170</v>
      </c>
      <c r="E51" s="2" t="s">
        <v>171</v>
      </c>
      <c r="F51" s="2" t="s">
        <v>172</v>
      </c>
      <c r="G51" s="2" t="s">
        <v>173</v>
      </c>
      <c r="H51" s="2"/>
      <c r="I51" s="2" t="s">
        <v>174</v>
      </c>
      <c r="J51" s="3">
        <f t="shared" si="0"/>
        <v>20</v>
      </c>
      <c r="K51" s="2"/>
      <c r="L51" s="2">
        <f t="shared" si="1"/>
        <v>20</v>
      </c>
    </row>
    <row r="52" spans="1:13" x14ac:dyDescent="0.25">
      <c r="A52" s="2">
        <v>37</v>
      </c>
      <c r="B52" s="2">
        <v>1</v>
      </c>
      <c r="C52" s="2" t="s">
        <v>175</v>
      </c>
      <c r="D52" s="2" t="s">
        <v>176</v>
      </c>
      <c r="E52" s="2" t="s">
        <v>177</v>
      </c>
      <c r="F52" s="2" t="s">
        <v>172</v>
      </c>
      <c r="G52" s="2" t="s">
        <v>178</v>
      </c>
      <c r="H52" s="2"/>
      <c r="I52" s="2" t="s">
        <v>179</v>
      </c>
      <c r="J52" s="3">
        <f t="shared" si="0"/>
        <v>20</v>
      </c>
      <c r="K52" s="2"/>
      <c r="L52" s="2">
        <f t="shared" si="1"/>
        <v>20</v>
      </c>
    </row>
    <row r="53" spans="1:13" x14ac:dyDescent="0.25">
      <c r="A53" s="2">
        <v>38</v>
      </c>
      <c r="B53" s="2">
        <v>6</v>
      </c>
      <c r="C53" s="2" t="s">
        <v>180</v>
      </c>
      <c r="D53" s="2" t="s">
        <v>181</v>
      </c>
      <c r="E53" s="2"/>
      <c r="F53" s="2"/>
      <c r="G53" s="2"/>
      <c r="H53" s="2"/>
      <c r="I53" s="2"/>
      <c r="J53" s="3">
        <f t="shared" si="0"/>
        <v>120</v>
      </c>
      <c r="K53" s="2"/>
      <c r="L53" s="2">
        <f t="shared" si="1"/>
        <v>120</v>
      </c>
      <c r="M53" s="1" t="s">
        <v>351</v>
      </c>
    </row>
    <row r="54" spans="1:13" x14ac:dyDescent="0.25">
      <c r="A54" s="2">
        <v>39</v>
      </c>
      <c r="B54" s="2">
        <v>1</v>
      </c>
      <c r="C54" s="2" t="s">
        <v>182</v>
      </c>
      <c r="D54" s="2" t="s">
        <v>183</v>
      </c>
      <c r="E54" s="2" t="s">
        <v>184</v>
      </c>
      <c r="F54" s="2" t="s">
        <v>185</v>
      </c>
      <c r="G54" s="2" t="s">
        <v>186</v>
      </c>
      <c r="H54" s="2" t="s">
        <v>187</v>
      </c>
      <c r="I54" s="2" t="s">
        <v>188</v>
      </c>
      <c r="J54" s="3">
        <f t="shared" si="0"/>
        <v>20</v>
      </c>
      <c r="K54" s="2"/>
      <c r="L54" s="2">
        <f t="shared" si="1"/>
        <v>20</v>
      </c>
    </row>
    <row r="55" spans="1:13" x14ac:dyDescent="0.25">
      <c r="A55" s="2">
        <v>40</v>
      </c>
      <c r="B55" s="2">
        <v>1</v>
      </c>
      <c r="C55" s="2" t="s">
        <v>189</v>
      </c>
      <c r="D55" s="2" t="s">
        <v>190</v>
      </c>
      <c r="E55" s="2" t="s">
        <v>191</v>
      </c>
      <c r="F55" s="2" t="s">
        <v>192</v>
      </c>
      <c r="G55" s="2" t="s">
        <v>193</v>
      </c>
      <c r="H55" s="2" t="s">
        <v>187</v>
      </c>
      <c r="I55" s="2" t="s">
        <v>194</v>
      </c>
      <c r="J55" s="3">
        <f t="shared" si="0"/>
        <v>20</v>
      </c>
      <c r="K55" s="2"/>
      <c r="L55" s="2">
        <f t="shared" si="1"/>
        <v>20</v>
      </c>
    </row>
    <row r="56" spans="1:13" x14ac:dyDescent="0.25">
      <c r="A56" s="2">
        <v>41</v>
      </c>
      <c r="B56" s="2">
        <v>5</v>
      </c>
      <c r="C56" s="2" t="s">
        <v>195</v>
      </c>
      <c r="D56" s="2" t="s">
        <v>196</v>
      </c>
      <c r="E56" s="2" t="s">
        <v>197</v>
      </c>
      <c r="F56" s="2" t="s">
        <v>198</v>
      </c>
      <c r="G56" s="2" t="s">
        <v>199</v>
      </c>
      <c r="H56" s="2" t="s">
        <v>200</v>
      </c>
      <c r="I56" s="2" t="s">
        <v>201</v>
      </c>
      <c r="J56" s="3">
        <f t="shared" si="0"/>
        <v>100</v>
      </c>
      <c r="K56" s="2"/>
      <c r="L56" s="2">
        <f t="shared" si="1"/>
        <v>100</v>
      </c>
    </row>
    <row r="57" spans="1:13" x14ac:dyDescent="0.25">
      <c r="A57" s="2">
        <v>42</v>
      </c>
      <c r="B57" s="2">
        <v>14</v>
      </c>
      <c r="C57" s="2" t="s">
        <v>202</v>
      </c>
      <c r="D57" s="2" t="s">
        <v>203</v>
      </c>
      <c r="E57" s="2" t="s">
        <v>204</v>
      </c>
      <c r="F57" s="2" t="s">
        <v>205</v>
      </c>
      <c r="G57" s="2" t="s">
        <v>206</v>
      </c>
      <c r="H57" s="2" t="s">
        <v>345</v>
      </c>
      <c r="I57" s="2" t="s">
        <v>207</v>
      </c>
      <c r="J57" s="3">
        <f t="shared" si="0"/>
        <v>280</v>
      </c>
      <c r="K57" s="2"/>
      <c r="L57" s="2">
        <f t="shared" si="1"/>
        <v>280</v>
      </c>
    </row>
    <row r="58" spans="1:13" x14ac:dyDescent="0.25">
      <c r="A58" s="2"/>
      <c r="B58" s="2"/>
      <c r="C58" s="2" t="s">
        <v>208</v>
      </c>
      <c r="D58" s="2"/>
      <c r="E58" s="2"/>
      <c r="F58" s="2"/>
      <c r="G58" s="2"/>
      <c r="H58" s="2"/>
      <c r="I58" s="2"/>
      <c r="J58" s="3"/>
      <c r="K58" s="2"/>
      <c r="L58" s="2"/>
    </row>
    <row r="59" spans="1:13" x14ac:dyDescent="0.25">
      <c r="A59" s="2"/>
      <c r="B59" s="2"/>
      <c r="C59" s="2" t="s">
        <v>209</v>
      </c>
      <c r="D59" s="2"/>
      <c r="E59" s="2"/>
      <c r="F59" s="2"/>
      <c r="G59" s="2"/>
      <c r="H59" s="2"/>
      <c r="I59" s="2"/>
      <c r="J59" s="3"/>
      <c r="K59" s="2"/>
      <c r="L59" s="2"/>
    </row>
    <row r="60" spans="1:13" x14ac:dyDescent="0.25">
      <c r="A60" s="2">
        <v>43</v>
      </c>
      <c r="B60" s="2">
        <v>1</v>
      </c>
      <c r="C60" s="2" t="s">
        <v>210</v>
      </c>
      <c r="D60" s="2">
        <v>330</v>
      </c>
      <c r="E60" s="2" t="s">
        <v>204</v>
      </c>
      <c r="F60" s="2" t="s">
        <v>205</v>
      </c>
      <c r="G60" s="2" t="s">
        <v>206</v>
      </c>
      <c r="H60" s="2" t="s">
        <v>345</v>
      </c>
      <c r="I60" s="2" t="s">
        <v>207</v>
      </c>
      <c r="J60" s="3">
        <f t="shared" si="0"/>
        <v>20</v>
      </c>
      <c r="K60" s="2"/>
      <c r="L60" s="2">
        <f t="shared" si="1"/>
        <v>20</v>
      </c>
    </row>
    <row r="61" spans="1:13" x14ac:dyDescent="0.25">
      <c r="A61" s="2">
        <v>44</v>
      </c>
      <c r="B61" s="2">
        <v>4</v>
      </c>
      <c r="C61" s="2" t="s">
        <v>211</v>
      </c>
      <c r="D61" s="2" t="s">
        <v>212</v>
      </c>
      <c r="E61" s="2" t="s">
        <v>204</v>
      </c>
      <c r="F61" s="2" t="s">
        <v>205</v>
      </c>
      <c r="G61" s="2" t="s">
        <v>206</v>
      </c>
      <c r="H61" s="2" t="s">
        <v>345</v>
      </c>
      <c r="I61" s="2" t="s">
        <v>207</v>
      </c>
      <c r="J61" s="3">
        <f t="shared" si="0"/>
        <v>80</v>
      </c>
      <c r="K61" s="2"/>
      <c r="L61" s="2">
        <f t="shared" si="1"/>
        <v>80</v>
      </c>
    </row>
    <row r="62" spans="1:13" x14ac:dyDescent="0.25">
      <c r="A62" s="2">
        <v>45</v>
      </c>
      <c r="B62" s="2">
        <v>1</v>
      </c>
      <c r="C62" s="2" t="s">
        <v>213</v>
      </c>
      <c r="D62" s="2" t="s">
        <v>214</v>
      </c>
      <c r="E62" s="2" t="s">
        <v>215</v>
      </c>
      <c r="F62" s="2" t="s">
        <v>198</v>
      </c>
      <c r="G62" s="2" t="s">
        <v>216</v>
      </c>
      <c r="H62" s="2" t="s">
        <v>345</v>
      </c>
      <c r="I62" s="2" t="s">
        <v>217</v>
      </c>
      <c r="J62" s="3">
        <f t="shared" si="0"/>
        <v>20</v>
      </c>
      <c r="K62" s="2"/>
      <c r="L62" s="2">
        <f t="shared" si="1"/>
        <v>20</v>
      </c>
    </row>
    <row r="63" spans="1:13" x14ac:dyDescent="0.25">
      <c r="A63" s="2">
        <v>46</v>
      </c>
      <c r="B63" s="2">
        <v>1</v>
      </c>
      <c r="C63" s="2" t="s">
        <v>218</v>
      </c>
      <c r="D63" s="2" t="s">
        <v>219</v>
      </c>
      <c r="E63" s="2" t="s">
        <v>215</v>
      </c>
      <c r="F63" s="2" t="s">
        <v>198</v>
      </c>
      <c r="G63" s="2" t="s">
        <v>220</v>
      </c>
      <c r="H63" s="2" t="s">
        <v>345</v>
      </c>
      <c r="I63" s="2" t="s">
        <v>217</v>
      </c>
      <c r="J63" s="3">
        <f t="shared" si="0"/>
        <v>20</v>
      </c>
      <c r="K63" s="2"/>
      <c r="L63" s="2">
        <f t="shared" si="1"/>
        <v>20</v>
      </c>
    </row>
    <row r="64" spans="1:13" x14ac:dyDescent="0.25">
      <c r="A64" s="2">
        <v>47</v>
      </c>
      <c r="B64" s="2">
        <v>1</v>
      </c>
      <c r="C64" s="2" t="s">
        <v>221</v>
      </c>
      <c r="D64" s="2">
        <v>0.05</v>
      </c>
      <c r="E64" s="2" t="s">
        <v>222</v>
      </c>
      <c r="F64" s="2" t="s">
        <v>223</v>
      </c>
      <c r="G64" s="2" t="s">
        <v>224</v>
      </c>
      <c r="H64" s="2"/>
      <c r="I64" s="2" t="s">
        <v>225</v>
      </c>
      <c r="J64" s="3">
        <f t="shared" si="0"/>
        <v>20</v>
      </c>
      <c r="K64" s="2"/>
      <c r="L64" s="2">
        <f t="shared" si="1"/>
        <v>20</v>
      </c>
    </row>
    <row r="65" spans="1:12" x14ac:dyDescent="0.25">
      <c r="A65" s="2">
        <v>48</v>
      </c>
      <c r="B65" s="2">
        <v>2</v>
      </c>
      <c r="C65" s="2" t="s">
        <v>226</v>
      </c>
      <c r="D65" s="2">
        <v>2.2000000000000002</v>
      </c>
      <c r="E65" s="2" t="s">
        <v>227</v>
      </c>
      <c r="F65" s="2" t="s">
        <v>205</v>
      </c>
      <c r="G65" s="2"/>
      <c r="H65" s="2"/>
      <c r="I65" s="2" t="s">
        <v>207</v>
      </c>
      <c r="J65" s="3">
        <f t="shared" si="0"/>
        <v>40</v>
      </c>
      <c r="K65" s="2"/>
      <c r="L65" s="2">
        <f t="shared" si="1"/>
        <v>40</v>
      </c>
    </row>
    <row r="66" spans="1:12" x14ac:dyDescent="0.25">
      <c r="A66" s="2">
        <v>49</v>
      </c>
      <c r="B66" s="2">
        <v>1</v>
      </c>
      <c r="C66" s="2" t="s">
        <v>228</v>
      </c>
      <c r="D66" s="2" t="s">
        <v>229</v>
      </c>
      <c r="E66" s="2" t="s">
        <v>204</v>
      </c>
      <c r="F66" s="2" t="s">
        <v>205</v>
      </c>
      <c r="G66" s="2" t="s">
        <v>206</v>
      </c>
      <c r="H66" s="2" t="s">
        <v>346</v>
      </c>
      <c r="I66" s="2" t="s">
        <v>217</v>
      </c>
      <c r="J66" s="3">
        <f t="shared" si="0"/>
        <v>20</v>
      </c>
      <c r="K66" s="2"/>
      <c r="L66" s="2">
        <f t="shared" si="1"/>
        <v>20</v>
      </c>
    </row>
    <row r="67" spans="1:12" x14ac:dyDescent="0.25">
      <c r="A67" s="2">
        <v>50</v>
      </c>
      <c r="B67" s="2">
        <v>1</v>
      </c>
      <c r="C67" s="2" t="s">
        <v>230</v>
      </c>
      <c r="D67" s="2">
        <v>392</v>
      </c>
      <c r="E67" s="2" t="s">
        <v>204</v>
      </c>
      <c r="F67" s="2" t="s">
        <v>205</v>
      </c>
      <c r="G67" s="2" t="s">
        <v>206</v>
      </c>
      <c r="H67" s="2" t="s">
        <v>346</v>
      </c>
      <c r="I67" s="2" t="s">
        <v>217</v>
      </c>
      <c r="J67" s="3">
        <f t="shared" si="0"/>
        <v>20</v>
      </c>
      <c r="K67" s="2"/>
      <c r="L67" s="2">
        <f t="shared" si="1"/>
        <v>20</v>
      </c>
    </row>
    <row r="68" spans="1:12" x14ac:dyDescent="0.25">
      <c r="A68" s="2">
        <v>51</v>
      </c>
      <c r="B68" s="2">
        <v>2</v>
      </c>
      <c r="C68" s="2" t="s">
        <v>231</v>
      </c>
      <c r="D68" s="2" t="s">
        <v>232</v>
      </c>
      <c r="E68" s="2" t="s">
        <v>204</v>
      </c>
      <c r="F68" s="2" t="s">
        <v>205</v>
      </c>
      <c r="G68" s="2" t="s">
        <v>206</v>
      </c>
      <c r="H68" s="2" t="s">
        <v>346</v>
      </c>
      <c r="I68" s="2" t="s">
        <v>217</v>
      </c>
      <c r="J68" s="3">
        <f t="shared" si="0"/>
        <v>40</v>
      </c>
      <c r="K68" s="2"/>
      <c r="L68" s="2">
        <f t="shared" si="1"/>
        <v>40</v>
      </c>
    </row>
    <row r="69" spans="1:12" x14ac:dyDescent="0.25">
      <c r="A69" s="2">
        <v>52</v>
      </c>
      <c r="B69" s="2">
        <v>1</v>
      </c>
      <c r="C69" s="2" t="s">
        <v>233</v>
      </c>
      <c r="D69" s="2" t="s">
        <v>234</v>
      </c>
      <c r="E69" s="2" t="s">
        <v>204</v>
      </c>
      <c r="F69" s="2" t="s">
        <v>205</v>
      </c>
      <c r="G69" s="2" t="s">
        <v>206</v>
      </c>
      <c r="H69" s="2" t="s">
        <v>346</v>
      </c>
      <c r="I69" s="2" t="s">
        <v>217</v>
      </c>
      <c r="J69" s="3">
        <f t="shared" si="0"/>
        <v>20</v>
      </c>
      <c r="K69" s="2"/>
      <c r="L69" s="2">
        <f t="shared" si="1"/>
        <v>20</v>
      </c>
    </row>
    <row r="70" spans="1:12" x14ac:dyDescent="0.25">
      <c r="A70" s="2">
        <v>53</v>
      </c>
      <c r="B70" s="2">
        <v>1</v>
      </c>
      <c r="C70" s="2" t="s">
        <v>235</v>
      </c>
      <c r="D70" s="2" t="s">
        <v>236</v>
      </c>
      <c r="E70" s="2" t="s">
        <v>204</v>
      </c>
      <c r="F70" s="2" t="s">
        <v>205</v>
      </c>
      <c r="G70" s="2" t="s">
        <v>206</v>
      </c>
      <c r="H70" s="2" t="s">
        <v>346</v>
      </c>
      <c r="I70" s="2" t="s">
        <v>217</v>
      </c>
      <c r="J70" s="3">
        <f t="shared" si="0"/>
        <v>20</v>
      </c>
      <c r="K70" s="2"/>
      <c r="L70" s="2">
        <f t="shared" si="1"/>
        <v>20</v>
      </c>
    </row>
    <row r="71" spans="1:12" x14ac:dyDescent="0.25">
      <c r="A71" s="2">
        <v>54</v>
      </c>
      <c r="B71" s="2">
        <v>3</v>
      </c>
      <c r="C71" s="2" t="s">
        <v>237</v>
      </c>
      <c r="D71" s="2" t="s">
        <v>238</v>
      </c>
      <c r="E71" s="2" t="s">
        <v>239</v>
      </c>
      <c r="F71" s="2" t="s">
        <v>240</v>
      </c>
      <c r="G71" s="2" t="s">
        <v>238</v>
      </c>
      <c r="H71" s="2"/>
      <c r="I71" s="2"/>
      <c r="J71" s="3">
        <f t="shared" si="0"/>
        <v>60</v>
      </c>
      <c r="K71" s="2"/>
      <c r="L71" s="2">
        <f t="shared" si="1"/>
        <v>60</v>
      </c>
    </row>
    <row r="72" spans="1:12" x14ac:dyDescent="0.25">
      <c r="A72" s="2">
        <v>55</v>
      </c>
      <c r="B72" s="2">
        <v>5</v>
      </c>
      <c r="C72" s="2" t="s">
        <v>241</v>
      </c>
      <c r="D72" s="2" t="s">
        <v>242</v>
      </c>
      <c r="E72" s="2"/>
      <c r="F72" s="2"/>
      <c r="G72" s="2"/>
      <c r="H72" s="2"/>
      <c r="I72" s="2"/>
      <c r="J72" s="3">
        <f t="shared" si="0"/>
        <v>100</v>
      </c>
      <c r="K72" s="2"/>
      <c r="L72" s="2">
        <f t="shared" si="1"/>
        <v>100</v>
      </c>
    </row>
    <row r="73" spans="1:12" x14ac:dyDescent="0.25">
      <c r="A73" s="2">
        <v>56</v>
      </c>
      <c r="B73" s="2">
        <v>1</v>
      </c>
      <c r="C73" s="2" t="s">
        <v>243</v>
      </c>
      <c r="D73" s="2" t="s">
        <v>244</v>
      </c>
      <c r="E73" s="2" t="s">
        <v>245</v>
      </c>
      <c r="F73" s="2" t="s">
        <v>246</v>
      </c>
      <c r="G73" s="2" t="s">
        <v>247</v>
      </c>
      <c r="H73" s="2" t="s">
        <v>248</v>
      </c>
      <c r="I73" s="2"/>
      <c r="J73" s="3">
        <f t="shared" si="0"/>
        <v>20</v>
      </c>
      <c r="K73" s="2"/>
      <c r="L73" s="2">
        <f t="shared" si="1"/>
        <v>20</v>
      </c>
    </row>
    <row r="74" spans="1:12" x14ac:dyDescent="0.25">
      <c r="A74" s="2">
        <v>57</v>
      </c>
      <c r="B74" s="2">
        <v>1</v>
      </c>
      <c r="C74" s="2" t="s">
        <v>249</v>
      </c>
      <c r="D74" s="2" t="s">
        <v>250</v>
      </c>
      <c r="E74" s="2" t="s">
        <v>251</v>
      </c>
      <c r="F74" s="2" t="s">
        <v>252</v>
      </c>
      <c r="G74" s="2" t="s">
        <v>253</v>
      </c>
      <c r="H74" s="2" t="s">
        <v>200</v>
      </c>
      <c r="I74" s="2"/>
      <c r="J74" s="3">
        <f t="shared" si="0"/>
        <v>20</v>
      </c>
      <c r="K74" s="2"/>
      <c r="L74" s="2">
        <f t="shared" si="1"/>
        <v>20</v>
      </c>
    </row>
    <row r="75" spans="1:12" x14ac:dyDescent="0.25">
      <c r="A75" s="2">
        <v>58</v>
      </c>
      <c r="B75" s="2">
        <v>1</v>
      </c>
      <c r="C75" s="2" t="s">
        <v>254</v>
      </c>
      <c r="D75" s="2" t="s">
        <v>255</v>
      </c>
      <c r="E75" s="2" t="s">
        <v>256</v>
      </c>
      <c r="F75" s="2" t="s">
        <v>257</v>
      </c>
      <c r="G75" s="2" t="s">
        <v>258</v>
      </c>
      <c r="H75" s="2" t="s">
        <v>259</v>
      </c>
      <c r="I75" s="2"/>
      <c r="J75" s="3">
        <f t="shared" si="0"/>
        <v>20</v>
      </c>
      <c r="K75" s="2"/>
      <c r="L75" s="2">
        <f t="shared" si="1"/>
        <v>20</v>
      </c>
    </row>
    <row r="76" spans="1:12" x14ac:dyDescent="0.25">
      <c r="A76" s="2">
        <v>59</v>
      </c>
      <c r="B76" s="2">
        <v>1</v>
      </c>
      <c r="C76" s="2" t="s">
        <v>260</v>
      </c>
      <c r="D76" s="2" t="s">
        <v>261</v>
      </c>
      <c r="E76" s="2" t="s">
        <v>262</v>
      </c>
      <c r="F76" s="2" t="s">
        <v>263</v>
      </c>
      <c r="G76" s="2" t="s">
        <v>264</v>
      </c>
      <c r="H76" s="2" t="s">
        <v>248</v>
      </c>
      <c r="I76" s="2"/>
      <c r="J76" s="3">
        <f t="shared" ref="J76:J93" si="2">(20*B76)</f>
        <v>20</v>
      </c>
      <c r="K76" s="2"/>
      <c r="L76" s="2">
        <f t="shared" ref="L76:L93" si="3">(J76-K76)</f>
        <v>20</v>
      </c>
    </row>
    <row r="77" spans="1:12" x14ac:dyDescent="0.25">
      <c r="A77" s="2">
        <v>60</v>
      </c>
      <c r="B77" s="2">
        <v>1</v>
      </c>
      <c r="C77" s="2" t="s">
        <v>265</v>
      </c>
      <c r="D77" s="2" t="s">
        <v>266</v>
      </c>
      <c r="E77" s="2" t="s">
        <v>267</v>
      </c>
      <c r="F77" s="2" t="s">
        <v>257</v>
      </c>
      <c r="G77" s="2" t="s">
        <v>268</v>
      </c>
      <c r="H77" s="2" t="s">
        <v>248</v>
      </c>
      <c r="I77" s="2"/>
      <c r="J77" s="3">
        <f t="shared" si="2"/>
        <v>20</v>
      </c>
      <c r="K77" s="2"/>
      <c r="L77" s="2">
        <f t="shared" si="3"/>
        <v>20</v>
      </c>
    </row>
    <row r="78" spans="1:12" x14ac:dyDescent="0.25">
      <c r="A78" s="2">
        <v>61</v>
      </c>
      <c r="B78" s="2">
        <v>1</v>
      </c>
      <c r="C78" s="2" t="s">
        <v>269</v>
      </c>
      <c r="D78" s="2" t="s">
        <v>270</v>
      </c>
      <c r="E78" s="2" t="s">
        <v>271</v>
      </c>
      <c r="F78" s="2" t="s">
        <v>257</v>
      </c>
      <c r="G78" s="2" t="s">
        <v>272</v>
      </c>
      <c r="H78" s="2" t="s">
        <v>248</v>
      </c>
      <c r="I78" s="2"/>
      <c r="J78" s="3">
        <f t="shared" si="2"/>
        <v>20</v>
      </c>
      <c r="K78" s="2"/>
      <c r="L78" s="2">
        <f t="shared" si="3"/>
        <v>20</v>
      </c>
    </row>
    <row r="79" spans="1:12" x14ac:dyDescent="0.25">
      <c r="A79" s="2">
        <v>62</v>
      </c>
      <c r="B79" s="2">
        <v>1</v>
      </c>
      <c r="C79" s="2" t="s">
        <v>273</v>
      </c>
      <c r="D79" s="2" t="s">
        <v>274</v>
      </c>
      <c r="E79" s="2" t="s">
        <v>275</v>
      </c>
      <c r="F79" s="2" t="s">
        <v>252</v>
      </c>
      <c r="G79" s="2" t="s">
        <v>276</v>
      </c>
      <c r="H79" s="2" t="s">
        <v>259</v>
      </c>
      <c r="I79" s="2"/>
      <c r="J79" s="3">
        <f t="shared" si="2"/>
        <v>20</v>
      </c>
      <c r="K79" s="2"/>
      <c r="L79" s="2">
        <f t="shared" si="3"/>
        <v>20</v>
      </c>
    </row>
    <row r="80" spans="1:12" x14ac:dyDescent="0.25">
      <c r="A80" s="2">
        <v>63</v>
      </c>
      <c r="B80" s="2">
        <v>1</v>
      </c>
      <c r="C80" s="2" t="s">
        <v>277</v>
      </c>
      <c r="D80" s="2" t="s">
        <v>278</v>
      </c>
      <c r="E80" s="2" t="s">
        <v>279</v>
      </c>
      <c r="F80" s="2" t="s">
        <v>252</v>
      </c>
      <c r="G80" s="2" t="s">
        <v>280</v>
      </c>
      <c r="H80" s="2" t="s">
        <v>281</v>
      </c>
      <c r="I80" s="2"/>
      <c r="J80" s="3">
        <f t="shared" si="2"/>
        <v>20</v>
      </c>
      <c r="K80" s="2"/>
      <c r="L80" s="2">
        <f t="shared" si="3"/>
        <v>20</v>
      </c>
    </row>
    <row r="81" spans="1:12" x14ac:dyDescent="0.25">
      <c r="A81" s="2">
        <v>64</v>
      </c>
      <c r="B81" s="2">
        <v>1</v>
      </c>
      <c r="C81" s="2" t="s">
        <v>282</v>
      </c>
      <c r="D81" s="2" t="s">
        <v>283</v>
      </c>
      <c r="E81" s="2" t="s">
        <v>284</v>
      </c>
      <c r="F81" s="2" t="s">
        <v>263</v>
      </c>
      <c r="G81" s="2" t="s">
        <v>285</v>
      </c>
      <c r="H81" s="2" t="s">
        <v>286</v>
      </c>
      <c r="I81" s="2"/>
      <c r="J81" s="3">
        <f t="shared" si="2"/>
        <v>20</v>
      </c>
      <c r="K81" s="2"/>
      <c r="L81" s="2">
        <f t="shared" si="3"/>
        <v>20</v>
      </c>
    </row>
    <row r="82" spans="1:12" x14ac:dyDescent="0.25">
      <c r="A82" s="2">
        <v>65</v>
      </c>
      <c r="B82" s="2">
        <v>2</v>
      </c>
      <c r="C82" s="2" t="s">
        <v>287</v>
      </c>
      <c r="D82" s="2" t="s">
        <v>288</v>
      </c>
      <c r="E82" s="2" t="s">
        <v>289</v>
      </c>
      <c r="F82" s="2" t="s">
        <v>109</v>
      </c>
      <c r="G82" s="2" t="s">
        <v>290</v>
      </c>
      <c r="H82" s="2" t="s">
        <v>248</v>
      </c>
      <c r="I82" s="2" t="s">
        <v>291</v>
      </c>
      <c r="J82" s="3">
        <f t="shared" si="2"/>
        <v>40</v>
      </c>
      <c r="K82" s="2"/>
      <c r="L82" s="2">
        <f t="shared" si="3"/>
        <v>40</v>
      </c>
    </row>
    <row r="83" spans="1:12" x14ac:dyDescent="0.25">
      <c r="A83" s="2">
        <v>66</v>
      </c>
      <c r="B83" s="2">
        <v>3</v>
      </c>
      <c r="C83" s="2" t="s">
        <v>292</v>
      </c>
      <c r="D83" s="2" t="s">
        <v>293</v>
      </c>
      <c r="E83" s="2" t="s">
        <v>294</v>
      </c>
      <c r="F83" s="2" t="s">
        <v>96</v>
      </c>
      <c r="G83" s="2" t="s">
        <v>295</v>
      </c>
      <c r="H83" s="2" t="s">
        <v>296</v>
      </c>
      <c r="I83" s="2" t="s">
        <v>297</v>
      </c>
      <c r="J83" s="3">
        <f t="shared" si="2"/>
        <v>60</v>
      </c>
      <c r="K83" s="2"/>
      <c r="L83" s="2">
        <f t="shared" si="3"/>
        <v>60</v>
      </c>
    </row>
    <row r="84" spans="1:12" x14ac:dyDescent="0.25">
      <c r="A84" s="2">
        <v>67</v>
      </c>
      <c r="B84" s="2">
        <v>1</v>
      </c>
      <c r="C84" s="2" t="s">
        <v>298</v>
      </c>
      <c r="D84" s="2" t="s">
        <v>299</v>
      </c>
      <c r="E84" s="2" t="s">
        <v>300</v>
      </c>
      <c r="F84" s="2" t="s">
        <v>252</v>
      </c>
      <c r="G84" s="2" t="s">
        <v>301</v>
      </c>
      <c r="H84" s="2" t="s">
        <v>302</v>
      </c>
      <c r="I84" s="2"/>
      <c r="J84" s="3">
        <f t="shared" si="2"/>
        <v>20</v>
      </c>
      <c r="K84" s="2"/>
      <c r="L84" s="2">
        <f t="shared" si="3"/>
        <v>20</v>
      </c>
    </row>
    <row r="85" spans="1:12" x14ac:dyDescent="0.25">
      <c r="A85" s="2">
        <v>68</v>
      </c>
      <c r="B85" s="2">
        <v>2</v>
      </c>
      <c r="C85" s="2" t="s">
        <v>303</v>
      </c>
      <c r="D85" s="2" t="s">
        <v>304</v>
      </c>
      <c r="E85" s="2" t="s">
        <v>305</v>
      </c>
      <c r="F85" s="2" t="s">
        <v>257</v>
      </c>
      <c r="G85" s="2" t="s">
        <v>306</v>
      </c>
      <c r="H85" s="2" t="s">
        <v>248</v>
      </c>
      <c r="I85" s="2" t="s">
        <v>307</v>
      </c>
      <c r="J85" s="3">
        <f t="shared" si="2"/>
        <v>40</v>
      </c>
      <c r="K85" s="2"/>
      <c r="L85" s="2">
        <f t="shared" si="3"/>
        <v>40</v>
      </c>
    </row>
    <row r="86" spans="1:12" x14ac:dyDescent="0.25">
      <c r="A86" s="2">
        <v>69</v>
      </c>
      <c r="B86" s="2">
        <v>1</v>
      </c>
      <c r="C86" s="2" t="s">
        <v>308</v>
      </c>
      <c r="D86" s="2" t="s">
        <v>309</v>
      </c>
      <c r="E86" s="2" t="s">
        <v>310</v>
      </c>
      <c r="F86" s="2" t="s">
        <v>252</v>
      </c>
      <c r="G86" s="2" t="s">
        <v>311</v>
      </c>
      <c r="H86" s="2" t="s">
        <v>312</v>
      </c>
      <c r="I86" s="2"/>
      <c r="J86" s="3">
        <f t="shared" si="2"/>
        <v>20</v>
      </c>
      <c r="K86" s="2"/>
      <c r="L86" s="2">
        <f t="shared" si="3"/>
        <v>20</v>
      </c>
    </row>
    <row r="87" spans="1:12" x14ac:dyDescent="0.25">
      <c r="A87" s="2">
        <v>70</v>
      </c>
      <c r="B87" s="2">
        <v>1</v>
      </c>
      <c r="C87" s="2" t="s">
        <v>313</v>
      </c>
      <c r="D87" s="2" t="s">
        <v>314</v>
      </c>
      <c r="E87" s="2" t="s">
        <v>315</v>
      </c>
      <c r="F87" s="2" t="s">
        <v>316</v>
      </c>
      <c r="G87" s="2" t="s">
        <v>317</v>
      </c>
      <c r="H87" s="2" t="s">
        <v>248</v>
      </c>
      <c r="I87" s="2"/>
      <c r="J87" s="3">
        <f t="shared" si="2"/>
        <v>20</v>
      </c>
      <c r="K87" s="2"/>
      <c r="L87" s="2">
        <f t="shared" si="3"/>
        <v>20</v>
      </c>
    </row>
    <row r="88" spans="1:12" x14ac:dyDescent="0.25">
      <c r="A88" s="2">
        <v>71</v>
      </c>
      <c r="B88" s="2">
        <v>1</v>
      </c>
      <c r="C88" s="2" t="s">
        <v>318</v>
      </c>
      <c r="D88" s="2" t="s">
        <v>319</v>
      </c>
      <c r="E88" s="2" t="s">
        <v>320</v>
      </c>
      <c r="F88" s="2" t="s">
        <v>257</v>
      </c>
      <c r="G88" s="2" t="s">
        <v>321</v>
      </c>
      <c r="H88" s="2" t="s">
        <v>248</v>
      </c>
      <c r="I88" s="2"/>
      <c r="J88" s="3">
        <f t="shared" si="2"/>
        <v>20</v>
      </c>
      <c r="K88" s="2"/>
      <c r="L88" s="2">
        <f t="shared" si="3"/>
        <v>20</v>
      </c>
    </row>
    <row r="89" spans="1:12" x14ac:dyDescent="0.25">
      <c r="A89" s="2">
        <v>72</v>
      </c>
      <c r="B89" s="2">
        <v>1</v>
      </c>
      <c r="C89" s="2" t="s">
        <v>322</v>
      </c>
      <c r="D89" s="2" t="s">
        <v>323</v>
      </c>
      <c r="E89" s="2" t="s">
        <v>324</v>
      </c>
      <c r="F89" s="2" t="s">
        <v>352</v>
      </c>
      <c r="G89" s="2" t="s">
        <v>323</v>
      </c>
      <c r="H89" s="2" t="s">
        <v>353</v>
      </c>
      <c r="I89" s="2" t="s">
        <v>354</v>
      </c>
      <c r="J89" s="3">
        <f t="shared" si="2"/>
        <v>20</v>
      </c>
      <c r="K89" s="2"/>
      <c r="L89" s="2">
        <f t="shared" si="3"/>
        <v>20</v>
      </c>
    </row>
    <row r="90" spans="1:12" x14ac:dyDescent="0.25">
      <c r="A90" s="2">
        <v>73</v>
      </c>
      <c r="B90" s="2">
        <v>2</v>
      </c>
      <c r="C90" s="2" t="s">
        <v>326</v>
      </c>
      <c r="D90" s="2" t="s">
        <v>327</v>
      </c>
      <c r="E90" s="2" t="s">
        <v>328</v>
      </c>
      <c r="F90" s="2" t="s">
        <v>325</v>
      </c>
      <c r="G90" s="2" t="s">
        <v>329</v>
      </c>
      <c r="H90" s="2" t="s">
        <v>248</v>
      </c>
      <c r="I90" s="2"/>
      <c r="J90" s="3">
        <f t="shared" si="2"/>
        <v>40</v>
      </c>
      <c r="K90" s="2"/>
      <c r="L90" s="2">
        <f t="shared" si="3"/>
        <v>40</v>
      </c>
    </row>
    <row r="91" spans="1:12" x14ac:dyDescent="0.25">
      <c r="A91" s="2">
        <v>74</v>
      </c>
      <c r="B91" s="2">
        <v>1</v>
      </c>
      <c r="C91" s="2" t="s">
        <v>330</v>
      </c>
      <c r="D91" s="2" t="s">
        <v>331</v>
      </c>
      <c r="E91" s="2" t="s">
        <v>332</v>
      </c>
      <c r="F91" s="2" t="s">
        <v>325</v>
      </c>
      <c r="G91" s="2" t="s">
        <v>333</v>
      </c>
      <c r="H91" s="2" t="s">
        <v>334</v>
      </c>
      <c r="I91" s="2" t="s">
        <v>335</v>
      </c>
      <c r="J91" s="3">
        <f t="shared" si="2"/>
        <v>20</v>
      </c>
      <c r="K91" s="2"/>
      <c r="L91" s="2">
        <f t="shared" si="3"/>
        <v>20</v>
      </c>
    </row>
    <row r="92" spans="1:12" x14ac:dyDescent="0.25">
      <c r="A92" s="2">
        <v>75</v>
      </c>
      <c r="B92" s="2">
        <v>1</v>
      </c>
      <c r="C92" s="2" t="s">
        <v>336</v>
      </c>
      <c r="D92" s="2" t="s">
        <v>337</v>
      </c>
      <c r="E92" s="2" t="s">
        <v>338</v>
      </c>
      <c r="F92" s="2" t="s">
        <v>325</v>
      </c>
      <c r="G92" s="2" t="s">
        <v>339</v>
      </c>
      <c r="H92" s="2" t="s">
        <v>248</v>
      </c>
      <c r="I92" s="2"/>
      <c r="J92" s="3">
        <f t="shared" si="2"/>
        <v>20</v>
      </c>
      <c r="K92" s="2"/>
      <c r="L92" s="2">
        <f t="shared" si="3"/>
        <v>20</v>
      </c>
    </row>
    <row r="93" spans="1:12" x14ac:dyDescent="0.25">
      <c r="A93" s="2">
        <v>76</v>
      </c>
      <c r="B93" s="2">
        <v>1</v>
      </c>
      <c r="C93" s="2" t="s">
        <v>340</v>
      </c>
      <c r="D93" s="2" t="s">
        <v>341</v>
      </c>
      <c r="E93" s="2" t="s">
        <v>342</v>
      </c>
      <c r="F93" s="2" t="s">
        <v>257</v>
      </c>
      <c r="G93" s="2" t="s">
        <v>343</v>
      </c>
      <c r="H93" s="2" t="s">
        <v>248</v>
      </c>
      <c r="I93" s="2" t="s">
        <v>344</v>
      </c>
      <c r="J93" s="3">
        <f t="shared" si="2"/>
        <v>20</v>
      </c>
      <c r="K93" s="2"/>
      <c r="L93" s="2">
        <f t="shared" si="3"/>
        <v>20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10021035rA_BOM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2014-02-19T22:38:34Z</dcterms:created>
  <dcterms:modified xsi:type="dcterms:W3CDTF">2014-02-20T18:21:07Z</dcterms:modified>
</cp:coreProperties>
</file>