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comments1.xml" ContentType="application/vnd.openxmlformats-officedocument.spreadsheetml.comment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880" tabRatio="500"/>
  </bookViews>
  <sheets>
    <sheet name="Tracking Sheet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G3" i="1"/>
  <c r="G30"/>
  <c r="G62"/>
  <c r="H61"/>
  <c r="D62"/>
  <c r="C62"/>
  <c r="G90"/>
  <c r="H60"/>
  <c r="G14"/>
  <c r="G5"/>
  <c r="G43"/>
  <c r="G91"/>
  <c r="G28"/>
  <c r="G92"/>
  <c r="F92"/>
  <c r="G52"/>
  <c r="G10"/>
  <c r="G15"/>
  <c r="G86"/>
  <c r="H59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1"/>
  <c r="D42"/>
  <c r="D43"/>
  <c r="D44"/>
  <c r="D45"/>
  <c r="D46"/>
  <c r="D56"/>
  <c r="D57"/>
  <c r="F95"/>
  <c r="G83"/>
  <c r="G84"/>
  <c r="G85"/>
  <c r="G87"/>
  <c r="G88"/>
  <c r="G93"/>
  <c r="G95"/>
  <c r="H95"/>
  <c r="H94"/>
  <c r="H93"/>
  <c r="H92"/>
  <c r="H91"/>
  <c r="H90"/>
  <c r="H89"/>
  <c r="H88"/>
  <c r="H87"/>
  <c r="H86"/>
  <c r="H85"/>
  <c r="H84"/>
  <c r="H83"/>
  <c r="H58"/>
  <c r="F76"/>
  <c r="H80"/>
  <c r="G65"/>
  <c r="G66"/>
  <c r="G67"/>
  <c r="G68"/>
  <c r="G69"/>
  <c r="G70"/>
  <c r="G72"/>
  <c r="G73"/>
  <c r="G74"/>
  <c r="G75"/>
  <c r="G76"/>
  <c r="H76"/>
  <c r="H78"/>
  <c r="H79"/>
  <c r="H75"/>
  <c r="H74"/>
  <c r="H73"/>
  <c r="H72"/>
  <c r="H71"/>
  <c r="H70"/>
  <c r="H69"/>
  <c r="H68"/>
  <c r="H67"/>
  <c r="H66"/>
  <c r="H65"/>
  <c r="H57"/>
  <c r="H56"/>
  <c r="H55"/>
  <c r="H54"/>
  <c r="H53"/>
  <c r="H52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62"/>
</calcChain>
</file>

<file path=xl/comments1.xml><?xml version="1.0" encoding="utf-8"?>
<comments xmlns="http://schemas.openxmlformats.org/spreadsheetml/2006/main">
  <authors>
    <author>Kevin Gomes</author>
  </authors>
  <commentList>
    <comment ref="A28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I2C/SPI TP320121 Protocol Analyzer and Handtools</t>
        </r>
      </text>
    </comment>
    <comment ref="G30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151.50 of this was when Karen bought a replacement harddrive and charged it to account 5300-000 in March.</t>
        </r>
      </text>
    </comment>
    <comment ref="G37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$250 of this was actually charged by Craig against 5060-000 on March 15</t>
        </r>
      </text>
    </comment>
    <comment ref="H76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This difference is largely because I pulled some 2010 purchases into 2009</t>
        </r>
      </text>
    </comment>
    <comment ref="F82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This is paid and commitments</t>
        </r>
      </text>
    </comment>
    <comment ref="F86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Accounting shows more, but $82/month of this is refunded by 1430-200</t>
        </r>
      </text>
    </comment>
    <comment ref="F88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Accounting shows more, but $3225.30/month is paid back by 1430-200</t>
        </r>
      </text>
    </comment>
    <comment ref="F91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Accounting shows more, but $2959.50 is refunded by 1430-200</t>
        </r>
      </text>
    </comment>
    <comment ref="H95" authorId="0">
      <text>
        <r>
          <rPr>
            <b/>
            <sz val="9"/>
            <color indexed="81"/>
            <rFont val="Verdana"/>
          </rPr>
          <t>Kevin Gomes:</t>
        </r>
        <r>
          <rPr>
            <sz val="9"/>
            <color indexed="81"/>
            <rFont val="Verdana"/>
          </rPr>
          <t xml:space="preserve">
Red it actually good here, means accounting shows more spending then we actually have (for various strange reasons)</t>
        </r>
      </text>
    </comment>
  </commentList>
</comments>
</file>

<file path=xl/sharedStrings.xml><?xml version="1.0" encoding="utf-8"?>
<sst xmlns="http://schemas.openxmlformats.org/spreadsheetml/2006/main" count="215" uniqueCount="128">
  <si>
    <t>My Budget</t>
    <phoneticPr fontId="1" type="noConversion"/>
  </si>
  <si>
    <t>Difference</t>
    <phoneticPr fontId="1" type="noConversion"/>
  </si>
  <si>
    <t>Craig</t>
    <phoneticPr fontId="1" type="noConversion"/>
  </si>
  <si>
    <t>Unplanned</t>
    <phoneticPr fontId="1" type="noConversion"/>
  </si>
  <si>
    <t>Lonny</t>
    <phoneticPr fontId="1" type="noConversion"/>
  </si>
  <si>
    <t>Karen</t>
    <phoneticPr fontId="1" type="noConversion"/>
  </si>
  <si>
    <t>Craig</t>
    <phoneticPr fontId="1" type="noConversion"/>
  </si>
  <si>
    <t>5330-000</t>
    <phoneticPr fontId="1" type="noConversion"/>
  </si>
  <si>
    <t>1500-000</t>
    <phoneticPr fontId="1" type="noConversion"/>
  </si>
  <si>
    <t>1500-000</t>
    <phoneticPr fontId="1" type="noConversion"/>
  </si>
  <si>
    <t>Craig</t>
    <phoneticPr fontId="1" type="noConversion"/>
  </si>
  <si>
    <t>5130-000</t>
    <phoneticPr fontId="1" type="noConversion"/>
  </si>
  <si>
    <t>Adobe products</t>
    <phoneticPr fontId="1" type="noConversion"/>
  </si>
  <si>
    <t>RedHat MRG</t>
    <phoneticPr fontId="1" type="noConversion"/>
  </si>
  <si>
    <t>IP-100B option for HVD9100</t>
    <phoneticPr fontId="1" type="noConversion"/>
  </si>
  <si>
    <t>Rabbit Core Development Kit</t>
    <phoneticPr fontId="1" type="noConversion"/>
  </si>
  <si>
    <t>Travel for Kevin Harvard</t>
    <phoneticPr fontId="1" type="noConversion"/>
  </si>
  <si>
    <t>Hoping to use '10 pulls into '09 to cover</t>
    <phoneticPr fontId="1" type="noConversion"/>
  </si>
  <si>
    <t>Digi TS-4 line Serial Port Server</t>
    <phoneticPr fontId="1" type="noConversion"/>
  </si>
  <si>
    <t>LabVIEW Developers Suite</t>
    <phoneticPr fontId="1" type="noConversion"/>
  </si>
  <si>
    <t>Rich</t>
    <phoneticPr fontId="1" type="noConversion"/>
  </si>
  <si>
    <t>Web3D Consortium</t>
    <phoneticPr fontId="1" type="noConversion"/>
  </si>
  <si>
    <t>Mike</t>
    <phoneticPr fontId="1" type="noConversion"/>
  </si>
  <si>
    <t>OGC Membership</t>
    <phoneticPr fontId="1" type="noConversion"/>
  </si>
  <si>
    <t>Misc Software</t>
    <phoneticPr fontId="1" type="noConversion"/>
  </si>
  <si>
    <t>Misc Hardware</t>
    <phoneticPr fontId="1" type="noConversion"/>
  </si>
  <si>
    <t>Karen</t>
    <phoneticPr fontId="1" type="noConversion"/>
  </si>
  <si>
    <t>Membership Dues</t>
    <phoneticPr fontId="1" type="noConversion"/>
  </si>
  <si>
    <t>Support Lab - Misc Consumables</t>
    <phoneticPr fontId="1" type="noConversion"/>
  </si>
  <si>
    <t>Microwave - Fix Toro WF SeaTel Asimuth Axis</t>
    <phoneticPr fontId="1" type="noConversion"/>
  </si>
  <si>
    <t>Toro Site - Initial Permits and Design</t>
    <phoneticPr fontId="1" type="noConversion"/>
  </si>
  <si>
    <t>Toro Site - Fencing</t>
    <phoneticPr fontId="1" type="noConversion"/>
  </si>
  <si>
    <t>Spent this on WindowBuilder Pro</t>
    <phoneticPr fontId="1" type="noConversion"/>
  </si>
  <si>
    <t>ACM Membership for Mike</t>
    <phoneticPr fontId="1" type="noConversion"/>
  </si>
  <si>
    <t>Mike</t>
    <phoneticPr fontId="1" type="noConversion"/>
  </si>
  <si>
    <t>Why didn't I have this in the budget?</t>
    <phoneticPr fontId="1" type="noConversion"/>
  </si>
  <si>
    <t>5060-000</t>
    <phoneticPr fontId="1" type="noConversion"/>
  </si>
  <si>
    <t>Hard drive and memory upgrader for laptop</t>
    <phoneticPr fontId="1" type="noConversion"/>
  </si>
  <si>
    <t>Kevin</t>
    <phoneticPr fontId="1" type="noConversion"/>
  </si>
  <si>
    <t>5300-000</t>
    <phoneticPr fontId="1" type="noConversion"/>
  </si>
  <si>
    <t>SD Card Reader</t>
    <phoneticPr fontId="1" type="noConversion"/>
  </si>
  <si>
    <t>SD Card</t>
    <phoneticPr fontId="1" type="noConversion"/>
  </si>
  <si>
    <t>5300-000</t>
    <phoneticPr fontId="1" type="noConversion"/>
  </si>
  <si>
    <t>5020-000</t>
    <phoneticPr fontId="1" type="noConversion"/>
  </si>
  <si>
    <t>5310-000</t>
    <phoneticPr fontId="1" type="noConversion"/>
  </si>
  <si>
    <t>Thom</t>
    <phoneticPr fontId="1" type="noConversion"/>
  </si>
  <si>
    <t>Membership Dues</t>
    <phoneticPr fontId="1" type="noConversion"/>
  </si>
  <si>
    <t>Who</t>
    <phoneticPr fontId="1" type="noConversion"/>
  </si>
  <si>
    <t>Budgeted</t>
    <phoneticPr fontId="1" type="noConversion"/>
  </si>
  <si>
    <t>Account</t>
    <phoneticPr fontId="1" type="noConversion"/>
  </si>
  <si>
    <t>Actual Cost</t>
    <phoneticPr fontId="1" type="noConversion"/>
  </si>
  <si>
    <t>Did not expect this</t>
    <phoneticPr fontId="1" type="noConversion"/>
  </si>
  <si>
    <t>Description</t>
    <phoneticPr fontId="1" type="noConversion"/>
  </si>
  <si>
    <t>General Supplies (parts organizer)</t>
    <phoneticPr fontId="1" type="noConversion"/>
  </si>
  <si>
    <t>5320-000</t>
    <phoneticPr fontId="1" type="noConversion"/>
  </si>
  <si>
    <t>Books</t>
    <phoneticPr fontId="1" type="noConversion"/>
  </si>
  <si>
    <t>5500-000 Travel</t>
    <phoneticPr fontId="1" type="noConversion"/>
  </si>
  <si>
    <t>5500-000</t>
    <phoneticPr fontId="1" type="noConversion"/>
  </si>
  <si>
    <t>Accounting</t>
    <phoneticPr fontId="1" type="noConversion"/>
  </si>
  <si>
    <t>My</t>
    <phoneticPr fontId="1" type="noConversion"/>
  </si>
  <si>
    <t>Total</t>
    <phoneticPr fontId="1" type="noConversion"/>
  </si>
  <si>
    <t>SE Lab - Additional RAM, DVD Burners, etc</t>
    <phoneticPr fontId="1" type="noConversion"/>
  </si>
  <si>
    <t>SE Lab - Mathworks Licenses</t>
    <phoneticPr fontId="1" type="noConversion"/>
  </si>
  <si>
    <t>SE Lab - Aldec</t>
    <phoneticPr fontId="1" type="noConversion"/>
  </si>
  <si>
    <t>SE Lab - MathCAD</t>
    <phoneticPr fontId="1" type="noConversion"/>
  </si>
  <si>
    <t>SE Lab - Misc software development tools</t>
    <phoneticPr fontId="1" type="noConversion"/>
  </si>
  <si>
    <t>SE Lab - Server for JIRA</t>
    <phoneticPr fontId="1" type="noConversion"/>
  </si>
  <si>
    <t>SE Lab - Misc lab supplies (DVDs, CDs, etc.)</t>
    <phoneticPr fontId="1" type="noConversion"/>
  </si>
  <si>
    <t>5300-000</t>
    <phoneticPr fontId="1" type="noConversion"/>
  </si>
  <si>
    <t>Accnting Budget</t>
    <phoneticPr fontId="1" type="noConversion"/>
  </si>
  <si>
    <t>TI FET MSP430 emulator for compatibility with older projects (flash upgrade problems)</t>
  </si>
  <si>
    <t>Thom</t>
    <phoneticPr fontId="1" type="noConversion"/>
  </si>
  <si>
    <t xml:space="preserve">Folder labeler </t>
    <phoneticPr fontId="1" type="noConversion"/>
  </si>
  <si>
    <t>Kevin</t>
    <phoneticPr fontId="1" type="noConversion"/>
  </si>
  <si>
    <t>5370-000</t>
    <phoneticPr fontId="1" type="noConversion"/>
  </si>
  <si>
    <t>Since this is '10 contract, not put on '09</t>
    <phoneticPr fontId="1" type="noConversion"/>
  </si>
  <si>
    <t>Unplanned Costs</t>
    <phoneticPr fontId="1" type="noConversion"/>
  </si>
  <si>
    <t>Diff Surplus - Unplanned</t>
    <phoneticPr fontId="1" type="noConversion"/>
  </si>
  <si>
    <t>Diff Accounting Budget - Adjusted Total</t>
    <phoneticPr fontId="1" type="noConversion"/>
  </si>
  <si>
    <t>Reconcile</t>
    <phoneticPr fontId="1" type="noConversion"/>
  </si>
  <si>
    <t>All</t>
    <phoneticPr fontId="1" type="noConversion"/>
  </si>
  <si>
    <t>Craig</t>
    <phoneticPr fontId="1" type="noConversion"/>
  </si>
  <si>
    <t>5130-000</t>
    <phoneticPr fontId="1" type="noConversion"/>
  </si>
  <si>
    <t>Support Lab - Calibration and Maintenance</t>
    <phoneticPr fontId="1" type="noConversion"/>
  </si>
  <si>
    <t>Support Lab - Lab Supplies</t>
    <phoneticPr fontId="1" type="noConversion"/>
  </si>
  <si>
    <t>All</t>
    <phoneticPr fontId="1" type="noConversion"/>
  </si>
  <si>
    <t>5330-000</t>
    <phoneticPr fontId="1" type="noConversion"/>
  </si>
  <si>
    <t>Item Description</t>
    <phoneticPr fontId="1" type="noConversion"/>
  </si>
  <si>
    <t>Books</t>
    <phoneticPr fontId="1" type="noConversion"/>
  </si>
  <si>
    <t>Subscriptions</t>
    <phoneticPr fontId="1" type="noConversion"/>
  </si>
  <si>
    <t>5060-000</t>
    <phoneticPr fontId="1" type="noConversion"/>
  </si>
  <si>
    <t>Microwave - License Fees</t>
    <phoneticPr fontId="1" type="noConversion"/>
  </si>
  <si>
    <t>Microwave - Rack and Hardware</t>
    <phoneticPr fontId="1" type="noConversion"/>
  </si>
  <si>
    <t>Microwave - Subcarrier Modem Maintenance</t>
    <phoneticPr fontId="1" type="noConversion"/>
  </si>
  <si>
    <t>Microwave - HD Decoder</t>
    <phoneticPr fontId="1" type="noConversion"/>
  </si>
  <si>
    <t>Microwave - HD-SDI Cards for WF</t>
    <phoneticPr fontId="1" type="noConversion"/>
  </si>
  <si>
    <t>Microwave - Misc</t>
    <phoneticPr fontId="1" type="noConversion"/>
  </si>
  <si>
    <t>Microwave - Spare Microwave Transceiver</t>
    <phoneticPr fontId="1" type="noConversion"/>
  </si>
  <si>
    <t>Craig</t>
    <phoneticPr fontId="1" type="noConversion"/>
  </si>
  <si>
    <t>5150-000</t>
    <phoneticPr fontId="1" type="noConversion"/>
  </si>
  <si>
    <t>Backup Hard Disk</t>
    <phoneticPr fontId="1" type="noConversion"/>
  </si>
  <si>
    <t>Craig</t>
    <phoneticPr fontId="1" type="noConversion"/>
  </si>
  <si>
    <t>SE Lab - RaveHD</t>
    <phoneticPr fontId="1" type="noConversion"/>
  </si>
  <si>
    <t>Difference</t>
    <phoneticPr fontId="1" type="noConversion"/>
  </si>
  <si>
    <t>Kevin</t>
    <phoneticPr fontId="1" type="noConversion"/>
  </si>
  <si>
    <t>Software Maintenance</t>
    <phoneticPr fontId="1" type="noConversion"/>
  </si>
  <si>
    <t>Software/Tools/Maintenance</t>
    <phoneticPr fontId="1" type="noConversion"/>
  </si>
  <si>
    <t>Notes</t>
    <phoneticPr fontId="1" type="noConversion"/>
  </si>
  <si>
    <t>Adjusted</t>
    <phoneticPr fontId="1" type="noConversion"/>
  </si>
  <si>
    <t>VISA that was supposed to be on '09</t>
    <phoneticPr fontId="1" type="noConversion"/>
  </si>
  <si>
    <t>Supposed to be on '09</t>
    <phoneticPr fontId="1" type="noConversion"/>
  </si>
  <si>
    <t>Rich</t>
    <phoneticPr fontId="1" type="noConversion"/>
  </si>
  <si>
    <t>Computer Hardware</t>
    <phoneticPr fontId="1" type="noConversion"/>
  </si>
  <si>
    <t>Subscriptions</t>
    <phoneticPr fontId="1" type="noConversion"/>
  </si>
  <si>
    <t>1500-560 General Equipment Additions</t>
    <phoneticPr fontId="1" type="noConversion"/>
  </si>
  <si>
    <t>1500-575 Shipboard Equipment Additions</t>
    <phoneticPr fontId="1" type="noConversion"/>
  </si>
  <si>
    <t>5020-000 Books/Subscriptions</t>
    <phoneticPr fontId="1" type="noConversion"/>
  </si>
  <si>
    <t>5060-000 Dues/Memberships</t>
    <phoneticPr fontId="1" type="noConversion"/>
  </si>
  <si>
    <t>5130-000 OS - General</t>
    <phoneticPr fontId="1" type="noConversion"/>
  </si>
  <si>
    <t>5150-000 OS - Maint. Contracts</t>
    <phoneticPr fontId="1" type="noConversion"/>
  </si>
  <si>
    <t>5250-000 Representation/Promotion</t>
    <phoneticPr fontId="1" type="noConversion"/>
  </si>
  <si>
    <t>5300-000 Supplies - Computer Hardware</t>
    <phoneticPr fontId="1" type="noConversion"/>
  </si>
  <si>
    <t>5310-000 Supplies - Computer Software</t>
    <phoneticPr fontId="1" type="noConversion"/>
  </si>
  <si>
    <t>5320-000 Supplies - Engineering Lab</t>
    <phoneticPr fontId="1" type="noConversion"/>
  </si>
  <si>
    <t>Total</t>
    <phoneticPr fontId="1" type="noConversion"/>
  </si>
  <si>
    <t>5330-000 Non-Capitalized Equipment</t>
    <phoneticPr fontId="1" type="noConversion"/>
  </si>
  <si>
    <t>Total</t>
    <phoneticPr fontId="1" type="noConversion"/>
  </si>
  <si>
    <t>5320-000</t>
    <phoneticPr fontId="1" type="noConversion"/>
  </si>
</sst>
</file>

<file path=xl/styles.xml><?xml version="1.0" encoding="utf-8"?>
<styleSheet xmlns="http://schemas.openxmlformats.org/spreadsheetml/2006/main">
  <numFmts count="4">
    <numFmt numFmtId="6" formatCode="&quot;$&quot;#,##0_);[Red]\(&quot;$&quot;#,##0\)"/>
    <numFmt numFmtId="8" formatCode="&quot;$&quot;#,##0.00_);[Red]\(&quot;$&quot;#,##0.00\)"/>
    <numFmt numFmtId="164" formatCode="&quot;$&quot;#,##0.00"/>
    <numFmt numFmtId="165" formatCode="&quot;$&quot;#,##0"/>
  </numFmts>
  <fonts count="6">
    <font>
      <sz val="10"/>
      <name val="Verdana"/>
    </font>
    <font>
      <sz val="8"/>
      <name val="Verdana"/>
    </font>
    <font>
      <sz val="9"/>
      <color indexed="81"/>
      <name val="Verdana"/>
    </font>
    <font>
      <b/>
      <sz val="9"/>
      <color indexed="81"/>
      <name val="Verdana"/>
    </font>
    <font>
      <b/>
      <sz val="8"/>
      <name val="Verdana"/>
    </font>
    <font>
      <b/>
      <i/>
      <sz val="8"/>
      <name val="Verdana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2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3" borderId="1" xfId="0" applyFont="1" applyFill="1" applyBorder="1"/>
    <xf numFmtId="8" fontId="1" fillId="0" borderId="0" xfId="0" applyNumberFormat="1" applyFont="1"/>
    <xf numFmtId="0" fontId="1" fillId="11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8" fontId="5" fillId="0" borderId="1" xfId="0" applyNumberFormat="1" applyFont="1" applyBorder="1"/>
    <xf numFmtId="8" fontId="5" fillId="0" borderId="0" xfId="0" applyNumberFormat="1" applyFont="1" applyBorder="1"/>
    <xf numFmtId="8" fontId="5" fillId="0" borderId="0" xfId="0" applyNumberFormat="1" applyFont="1"/>
    <xf numFmtId="0" fontId="1" fillId="12" borderId="1" xfId="0" applyFont="1" applyFill="1" applyBorder="1"/>
    <xf numFmtId="0" fontId="1" fillId="13" borderId="1" xfId="0" applyFont="1" applyFill="1" applyBorder="1"/>
    <xf numFmtId="0" fontId="1" fillId="14" borderId="1" xfId="0" applyFont="1" applyFill="1" applyBorder="1"/>
    <xf numFmtId="0" fontId="1" fillId="0" borderId="0" xfId="0" applyFont="1" applyFill="1" applyBorder="1"/>
    <xf numFmtId="0" fontId="1" fillId="15" borderId="1" xfId="0" applyFont="1" applyFill="1" applyBorder="1"/>
    <xf numFmtId="0" fontId="1" fillId="16" borderId="1" xfId="0" applyFont="1" applyFill="1" applyBorder="1"/>
    <xf numFmtId="0" fontId="1" fillId="0" borderId="1" xfId="0" applyFont="1" applyFill="1" applyBorder="1"/>
    <xf numFmtId="164" fontId="1" fillId="12" borderId="1" xfId="0" applyNumberFormat="1" applyFont="1" applyFill="1" applyBorder="1"/>
    <xf numFmtId="8" fontId="5" fillId="12" borderId="1" xfId="0" applyNumberFormat="1" applyFont="1" applyFill="1" applyBorder="1"/>
    <xf numFmtId="164" fontId="1" fillId="13" borderId="1" xfId="0" applyNumberFormat="1" applyFont="1" applyFill="1" applyBorder="1"/>
    <xf numFmtId="8" fontId="5" fillId="13" borderId="1" xfId="0" applyNumberFormat="1" applyFont="1" applyFill="1" applyBorder="1"/>
    <xf numFmtId="164" fontId="1" fillId="14" borderId="1" xfId="0" applyNumberFormat="1" applyFont="1" applyFill="1" applyBorder="1"/>
    <xf numFmtId="8" fontId="5" fillId="14" borderId="1" xfId="0" applyNumberFormat="1" applyFont="1" applyFill="1" applyBorder="1"/>
    <xf numFmtId="164" fontId="1" fillId="15" borderId="1" xfId="0" applyNumberFormat="1" applyFont="1" applyFill="1" applyBorder="1"/>
    <xf numFmtId="8" fontId="5" fillId="15" borderId="1" xfId="0" applyNumberFormat="1" applyFont="1" applyFill="1" applyBorder="1"/>
    <xf numFmtId="164" fontId="1" fillId="11" borderId="1" xfId="0" applyNumberFormat="1" applyFont="1" applyFill="1" applyBorder="1"/>
    <xf numFmtId="8" fontId="5" fillId="11" borderId="1" xfId="0" applyNumberFormat="1" applyFont="1" applyFill="1" applyBorder="1"/>
    <xf numFmtId="164" fontId="1" fillId="16" borderId="1" xfId="0" applyNumberFormat="1" applyFont="1" applyFill="1" applyBorder="1"/>
    <xf numFmtId="8" fontId="5" fillId="16" borderId="1" xfId="0" applyNumberFormat="1" applyFont="1" applyFill="1" applyBorder="1"/>
    <xf numFmtId="164" fontId="1" fillId="3" borderId="1" xfId="0" applyNumberFormat="1" applyFont="1" applyFill="1" applyBorder="1"/>
    <xf numFmtId="8" fontId="5" fillId="3" borderId="1" xfId="0" applyNumberFormat="1" applyFont="1" applyFill="1" applyBorder="1"/>
    <xf numFmtId="165" fontId="1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8" fontId="1" fillId="2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8" fontId="1" fillId="0" borderId="0" xfId="0" applyNumberFormat="1" applyFont="1" applyFill="1"/>
    <xf numFmtId="164" fontId="1" fillId="0" borderId="0" xfId="0" applyNumberFormat="1" applyFont="1" applyFill="1" applyBorder="1"/>
    <xf numFmtId="8" fontId="5" fillId="0" borderId="0" xfId="0" applyNumberFormat="1" applyFont="1" applyFill="1" applyBorder="1"/>
    <xf numFmtId="6" fontId="1" fillId="0" borderId="0" xfId="0" applyNumberFormat="1" applyFont="1" applyFill="1" applyBorder="1" applyAlignment="1">
      <alignment wrapText="1"/>
    </xf>
    <xf numFmtId="6" fontId="1" fillId="0" borderId="0" xfId="0" applyNumberFormat="1" applyFont="1" applyFill="1" applyBorder="1"/>
    <xf numFmtId="6" fontId="4" fillId="0" borderId="0" xfId="0" applyNumberFormat="1" applyFont="1" applyFill="1" applyBorder="1"/>
    <xf numFmtId="0" fontId="4" fillId="0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/>
    <xf numFmtId="6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38" fontId="1" fillId="0" borderId="1" xfId="0" applyNumberFormat="1" applyFont="1" applyBorder="1"/>
    <xf numFmtId="8" fontId="1" fillId="0" borderId="1" xfId="0" applyNumberFormat="1" applyFont="1" applyBorder="1"/>
    <xf numFmtId="8" fontId="1" fillId="0" borderId="1" xfId="0" applyNumberFormat="1" applyFont="1" applyFill="1" applyBorder="1"/>
    <xf numFmtId="6" fontId="4" fillId="0" borderId="1" xfId="0" applyNumberFormat="1" applyFont="1" applyFill="1" applyBorder="1"/>
    <xf numFmtId="6" fontId="1" fillId="0" borderId="1" xfId="0" applyNumberFormat="1" applyFont="1" applyBorder="1"/>
    <xf numFmtId="0" fontId="1" fillId="17" borderId="1" xfId="0" applyFont="1" applyFill="1" applyBorder="1" applyAlignment="1">
      <alignment wrapText="1"/>
    </xf>
    <xf numFmtId="8" fontId="1" fillId="17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8" fontId="1" fillId="4" borderId="1" xfId="0" applyNumberFormat="1" applyFont="1" applyFill="1" applyBorder="1"/>
    <xf numFmtId="0" fontId="1" fillId="5" borderId="1" xfId="0" applyFont="1" applyFill="1" applyBorder="1" applyAlignment="1">
      <alignment wrapText="1"/>
    </xf>
    <xf numFmtId="8" fontId="1" fillId="5" borderId="1" xfId="0" applyNumberFormat="1" applyFont="1" applyFill="1" applyBorder="1"/>
    <xf numFmtId="0" fontId="1" fillId="10" borderId="1" xfId="0" applyFont="1" applyFill="1" applyBorder="1" applyAlignment="1">
      <alignment wrapText="1"/>
    </xf>
    <xf numFmtId="8" fontId="1" fillId="10" borderId="1" xfId="0" applyNumberFormat="1" applyFont="1" applyFill="1" applyBorder="1"/>
    <xf numFmtId="0" fontId="1" fillId="7" borderId="1" xfId="0" applyFont="1" applyFill="1" applyBorder="1" applyAlignment="1">
      <alignment wrapText="1"/>
    </xf>
    <xf numFmtId="8" fontId="1" fillId="7" borderId="1" xfId="0" applyNumberFormat="1" applyFont="1" applyFill="1" applyBorder="1"/>
    <xf numFmtId="6" fontId="4" fillId="0" borderId="1" xfId="0" applyNumberFormat="1" applyFont="1" applyFill="1" applyBorder="1"/>
    <xf numFmtId="6" fontId="4" fillId="0" borderId="1" xfId="0" applyNumberFormat="1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6" fontId="4" fillId="0" borderId="1" xfId="0" applyNumberFormat="1" applyFont="1" applyFill="1" applyBorder="1"/>
    <xf numFmtId="0" fontId="1" fillId="6" borderId="1" xfId="0" applyFont="1" applyFill="1" applyBorder="1" applyAlignment="1">
      <alignment wrapText="1"/>
    </xf>
    <xf numFmtId="8" fontId="1" fillId="6" borderId="1" xfId="0" applyNumberFormat="1" applyFont="1" applyFill="1" applyBorder="1"/>
    <xf numFmtId="0" fontId="1" fillId="8" borderId="1" xfId="0" applyFont="1" applyFill="1" applyBorder="1" applyAlignment="1">
      <alignment wrapText="1"/>
    </xf>
    <xf numFmtId="8" fontId="1" fillId="8" borderId="1" xfId="0" applyNumberFormat="1" applyFont="1" applyFill="1" applyBorder="1"/>
    <xf numFmtId="0" fontId="1" fillId="9" borderId="1" xfId="0" applyFont="1" applyFill="1" applyBorder="1" applyAlignment="1">
      <alignment wrapText="1"/>
    </xf>
    <xf numFmtId="8" fontId="1" fillId="9" borderId="1" xfId="0" applyNumberFormat="1" applyFont="1" applyFill="1" applyBorder="1"/>
    <xf numFmtId="0" fontId="1" fillId="11" borderId="1" xfId="0" applyFont="1" applyFill="1" applyBorder="1" applyAlignment="1">
      <alignment wrapText="1"/>
    </xf>
    <xf numFmtId="8" fontId="1" fillId="11" borderId="1" xfId="0" applyNumberFormat="1" applyFont="1" applyFill="1" applyBorder="1"/>
    <xf numFmtId="6" fontId="4" fillId="0" borderId="0" xfId="0" applyNumberFormat="1" applyFont="1" applyFill="1" applyBorder="1"/>
    <xf numFmtId="6" fontId="1" fillId="0" borderId="0" xfId="0" applyNumberFormat="1" applyFont="1" applyBorder="1"/>
    <xf numFmtId="6" fontId="1" fillId="0" borderId="1" xfId="0" applyNumberFormat="1" applyFont="1" applyBorder="1"/>
    <xf numFmtId="38" fontId="1" fillId="0" borderId="0" xfId="0" applyNumberFormat="1" applyFont="1"/>
    <xf numFmtId="165" fontId="1" fillId="0" borderId="0" xfId="0" applyNumberFormat="1" applyFont="1" applyBorder="1"/>
    <xf numFmtId="6" fontId="1" fillId="0" borderId="0" xfId="0" applyNumberFormat="1" applyFont="1" applyBorder="1"/>
    <xf numFmtId="6" fontId="1" fillId="0" borderId="0" xfId="0" applyNumberFormat="1" applyFont="1" applyBorder="1"/>
    <xf numFmtId="38" fontId="1" fillId="11" borderId="1" xfId="0" applyNumberFormat="1" applyFont="1" applyFill="1" applyBorder="1" applyAlignment="1">
      <alignment horizontal="center"/>
    </xf>
    <xf numFmtId="6" fontId="1" fillId="17" borderId="1" xfId="0" applyNumberFormat="1" applyFont="1" applyFill="1" applyBorder="1"/>
    <xf numFmtId="6" fontId="1" fillId="4" borderId="1" xfId="0" applyNumberFormat="1" applyFont="1" applyFill="1" applyBorder="1"/>
    <xf numFmtId="6" fontId="1" fillId="5" borderId="1" xfId="0" applyNumberFormat="1" applyFont="1" applyFill="1" applyBorder="1"/>
    <xf numFmtId="6" fontId="1" fillId="10" borderId="1" xfId="0" applyNumberFormat="1" applyFont="1" applyFill="1" applyBorder="1"/>
    <xf numFmtId="6" fontId="1" fillId="7" borderId="1" xfId="0" applyNumberFormat="1" applyFont="1" applyFill="1" applyBorder="1"/>
    <xf numFmtId="6" fontId="1" fillId="0" borderId="1" xfId="0" applyNumberFormat="1" applyFont="1" applyBorder="1"/>
    <xf numFmtId="6" fontId="1" fillId="6" borderId="1" xfId="0" applyNumberFormat="1" applyFont="1" applyFill="1" applyBorder="1"/>
    <xf numFmtId="6" fontId="1" fillId="8" borderId="1" xfId="0" applyNumberFormat="1" applyFont="1" applyFill="1" applyBorder="1"/>
    <xf numFmtId="6" fontId="1" fillId="9" borderId="1" xfId="0" applyNumberFormat="1" applyFont="1" applyFill="1" applyBorder="1"/>
    <xf numFmtId="6" fontId="1" fillId="11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2:Q95"/>
  <sheetViews>
    <sheetView tabSelected="1" workbookViewId="0">
      <selection activeCell="G4" sqref="G4"/>
    </sheetView>
  </sheetViews>
  <sheetFormatPr baseColWidth="10" defaultRowHeight="11"/>
  <cols>
    <col min="1" max="1" width="30" style="1" bestFit="1" customWidth="1"/>
    <col min="2" max="2" width="4.28515625" style="1" bestFit="1" customWidth="1"/>
    <col min="3" max="3" width="8.42578125" style="2" bestFit="1" customWidth="1"/>
    <col min="4" max="4" width="9.140625" style="2" bestFit="1" customWidth="1"/>
    <col min="5" max="5" width="24.85546875" style="2" bestFit="1" customWidth="1"/>
    <col min="6" max="6" width="8.140625" style="1" bestFit="1" customWidth="1"/>
    <col min="7" max="7" width="8.140625" style="2" bestFit="1" customWidth="1"/>
    <col min="8" max="8" width="9" style="9" bestFit="1" customWidth="1"/>
    <col min="9" max="9" width="17.42578125" style="1" customWidth="1"/>
    <col min="10" max="11" width="9.7109375" style="38" bestFit="1" customWidth="1"/>
    <col min="12" max="13" width="9" style="38" bestFit="1" customWidth="1"/>
    <col min="14" max="14" width="9" style="38" customWidth="1"/>
    <col min="15" max="15" width="9" style="38" bestFit="1" customWidth="1"/>
    <col min="16" max="16" width="8" style="38" bestFit="1" customWidth="1"/>
    <col min="17" max="16384" width="10.7109375" style="1"/>
  </cols>
  <sheetData>
    <row r="2" spans="1:8" s="13" customFormat="1">
      <c r="A2" s="11" t="s">
        <v>87</v>
      </c>
      <c r="B2" s="39" t="s">
        <v>47</v>
      </c>
      <c r="C2" s="40" t="s">
        <v>48</v>
      </c>
      <c r="D2" s="40" t="s">
        <v>108</v>
      </c>
      <c r="E2" s="40" t="s">
        <v>107</v>
      </c>
      <c r="F2" s="39" t="s">
        <v>49</v>
      </c>
      <c r="G2" s="40" t="s">
        <v>50</v>
      </c>
      <c r="H2" s="41" t="s">
        <v>103</v>
      </c>
    </row>
    <row r="3" spans="1:8">
      <c r="A3" s="17" t="s">
        <v>88</v>
      </c>
      <c r="B3" s="17" t="s">
        <v>104</v>
      </c>
      <c r="C3" s="24">
        <v>300</v>
      </c>
      <c r="D3" s="24">
        <f>C3</f>
        <v>300</v>
      </c>
      <c r="E3" s="24"/>
      <c r="F3" s="50" t="s">
        <v>43</v>
      </c>
      <c r="G3" s="24">
        <f>141.34+20.51+14.61+35.99+29.98</f>
        <v>242.42999999999998</v>
      </c>
      <c r="H3" s="25">
        <f>D3-G3</f>
        <v>57.570000000000022</v>
      </c>
    </row>
    <row r="4" spans="1:8">
      <c r="A4" s="17" t="s">
        <v>89</v>
      </c>
      <c r="B4" s="17" t="s">
        <v>104</v>
      </c>
      <c r="C4" s="24">
        <v>200</v>
      </c>
      <c r="D4" s="24">
        <f t="shared" ref="D4:D5" si="0">C4</f>
        <v>200</v>
      </c>
      <c r="E4" s="24"/>
      <c r="F4" s="51" t="s">
        <v>90</v>
      </c>
      <c r="G4" s="24">
        <v>0</v>
      </c>
      <c r="H4" s="25">
        <f>D4-G4</f>
        <v>200</v>
      </c>
    </row>
    <row r="5" spans="1:8">
      <c r="A5" s="17" t="s">
        <v>37</v>
      </c>
      <c r="B5" s="17" t="s">
        <v>104</v>
      </c>
      <c r="C5" s="24">
        <v>500</v>
      </c>
      <c r="D5" s="24">
        <f t="shared" si="0"/>
        <v>500</v>
      </c>
      <c r="E5" s="24" t="s">
        <v>32</v>
      </c>
      <c r="F5" s="54" t="s">
        <v>44</v>
      </c>
      <c r="G5" s="24">
        <f>399+32.92+40+12.95</f>
        <v>484.87</v>
      </c>
      <c r="H5" s="25">
        <f>D5-G5</f>
        <v>15.129999999999995</v>
      </c>
    </row>
    <row r="6" spans="1:8">
      <c r="A6" s="18" t="s">
        <v>105</v>
      </c>
      <c r="B6" s="18" t="s">
        <v>101</v>
      </c>
      <c r="C6" s="26">
        <v>2500</v>
      </c>
      <c r="D6" s="26">
        <f>C6</f>
        <v>2500</v>
      </c>
      <c r="E6" s="26"/>
      <c r="F6" s="53" t="s">
        <v>99</v>
      </c>
      <c r="G6" s="26">
        <v>0</v>
      </c>
      <c r="H6" s="27">
        <f>D6-G6</f>
        <v>2500</v>
      </c>
    </row>
    <row r="7" spans="1:8">
      <c r="A7" s="18" t="s">
        <v>100</v>
      </c>
      <c r="B7" s="18" t="s">
        <v>101</v>
      </c>
      <c r="C7" s="26">
        <v>250</v>
      </c>
      <c r="D7" s="26">
        <f t="shared" ref="D7:D9" si="1">C7</f>
        <v>250</v>
      </c>
      <c r="E7" s="26"/>
      <c r="F7" s="52" t="s">
        <v>39</v>
      </c>
      <c r="G7" s="26">
        <v>0</v>
      </c>
      <c r="H7" s="27">
        <f t="shared" ref="H7:H9" si="2">D7-G7</f>
        <v>250</v>
      </c>
    </row>
    <row r="8" spans="1:8">
      <c r="A8" s="18" t="s">
        <v>88</v>
      </c>
      <c r="B8" s="18" t="s">
        <v>101</v>
      </c>
      <c r="C8" s="26">
        <v>200</v>
      </c>
      <c r="D8" s="26">
        <f t="shared" si="1"/>
        <v>200</v>
      </c>
      <c r="E8" s="26"/>
      <c r="F8" s="50" t="s">
        <v>43</v>
      </c>
      <c r="G8" s="26">
        <v>0</v>
      </c>
      <c r="H8" s="27">
        <f t="shared" si="2"/>
        <v>200</v>
      </c>
    </row>
    <row r="9" spans="1:8">
      <c r="A9" s="18" t="s">
        <v>89</v>
      </c>
      <c r="B9" s="18" t="s">
        <v>101</v>
      </c>
      <c r="C9" s="26">
        <v>200</v>
      </c>
      <c r="D9" s="26">
        <f t="shared" si="1"/>
        <v>200</v>
      </c>
      <c r="E9" s="26"/>
      <c r="F9" s="51" t="s">
        <v>90</v>
      </c>
      <c r="G9" s="26">
        <v>0</v>
      </c>
      <c r="H9" s="27">
        <f t="shared" si="2"/>
        <v>200</v>
      </c>
    </row>
    <row r="10" spans="1:8">
      <c r="A10" s="19" t="s">
        <v>106</v>
      </c>
      <c r="B10" s="19" t="s">
        <v>45</v>
      </c>
      <c r="C10" s="28">
        <v>700</v>
      </c>
      <c r="D10" s="28">
        <f>C10</f>
        <v>700</v>
      </c>
      <c r="E10" s="28"/>
      <c r="F10" s="54" t="s">
        <v>44</v>
      </c>
      <c r="G10" s="28">
        <f>49.95+4.12</f>
        <v>54.07</v>
      </c>
      <c r="H10" s="29">
        <f>D10-G10</f>
        <v>645.92999999999995</v>
      </c>
    </row>
    <row r="11" spans="1:8">
      <c r="A11" s="19" t="s">
        <v>88</v>
      </c>
      <c r="B11" s="19" t="s">
        <v>45</v>
      </c>
      <c r="C11" s="28">
        <v>350</v>
      </c>
      <c r="D11" s="28">
        <f t="shared" ref="D11:D13" si="3">C11</f>
        <v>350</v>
      </c>
      <c r="E11" s="28"/>
      <c r="F11" s="50" t="s">
        <v>43</v>
      </c>
      <c r="G11" s="28">
        <v>0</v>
      </c>
      <c r="H11" s="29">
        <f t="shared" ref="H11:H13" si="4">D11-G11</f>
        <v>350</v>
      </c>
    </row>
    <row r="12" spans="1:8">
      <c r="A12" s="19" t="s">
        <v>46</v>
      </c>
      <c r="B12" s="19" t="s">
        <v>45</v>
      </c>
      <c r="C12" s="28">
        <v>200</v>
      </c>
      <c r="D12" s="28">
        <f t="shared" si="3"/>
        <v>200</v>
      </c>
      <c r="E12" s="28"/>
      <c r="F12" s="51" t="s">
        <v>90</v>
      </c>
      <c r="G12" s="28">
        <v>0</v>
      </c>
      <c r="H12" s="29">
        <f t="shared" si="4"/>
        <v>200</v>
      </c>
    </row>
    <row r="13" spans="1:8">
      <c r="A13" s="19" t="s">
        <v>53</v>
      </c>
      <c r="B13" s="19" t="s">
        <v>45</v>
      </c>
      <c r="C13" s="28">
        <v>350</v>
      </c>
      <c r="D13" s="28">
        <f t="shared" si="3"/>
        <v>350</v>
      </c>
      <c r="E13" s="28"/>
      <c r="F13" s="55" t="s">
        <v>54</v>
      </c>
      <c r="G13" s="28">
        <v>0</v>
      </c>
      <c r="H13" s="29">
        <f t="shared" si="4"/>
        <v>350</v>
      </c>
    </row>
    <row r="14" spans="1:8">
      <c r="A14" s="21" t="s">
        <v>55</v>
      </c>
      <c r="B14" s="21" t="s">
        <v>111</v>
      </c>
      <c r="C14" s="30">
        <v>500</v>
      </c>
      <c r="D14" s="30">
        <f>C14</f>
        <v>500</v>
      </c>
      <c r="E14" s="30"/>
      <c r="F14" s="50" t="s">
        <v>43</v>
      </c>
      <c r="G14" s="30">
        <f>9.95+9.95+9.95+9.95</f>
        <v>39.799999999999997</v>
      </c>
      <c r="H14" s="31">
        <f>D14-G14</f>
        <v>460.2</v>
      </c>
    </row>
    <row r="15" spans="1:8">
      <c r="A15" s="21" t="s">
        <v>112</v>
      </c>
      <c r="B15" s="21" t="s">
        <v>111</v>
      </c>
      <c r="C15" s="30">
        <v>500</v>
      </c>
      <c r="D15" s="30">
        <f t="shared" ref="D15:D18" si="5">C15</f>
        <v>500</v>
      </c>
      <c r="E15" s="30"/>
      <c r="F15" s="52" t="s">
        <v>39</v>
      </c>
      <c r="G15" s="30">
        <f>-10.98+82.6+29.24+6.81-0.91</f>
        <v>106.75999999999999</v>
      </c>
      <c r="H15" s="31">
        <f t="shared" ref="H15:H18" si="6">D15-G15</f>
        <v>393.24</v>
      </c>
    </row>
    <row r="16" spans="1:8">
      <c r="A16" s="21" t="s">
        <v>113</v>
      </c>
      <c r="B16" s="21" t="s">
        <v>111</v>
      </c>
      <c r="C16" s="30">
        <v>500</v>
      </c>
      <c r="D16" s="30">
        <f t="shared" si="5"/>
        <v>500</v>
      </c>
      <c r="E16" s="30"/>
      <c r="F16" s="51" t="s">
        <v>90</v>
      </c>
      <c r="G16" s="30">
        <v>0</v>
      </c>
      <c r="H16" s="31">
        <f t="shared" si="6"/>
        <v>500</v>
      </c>
    </row>
    <row r="17" spans="1:8">
      <c r="A17" s="21" t="s">
        <v>18</v>
      </c>
      <c r="B17" s="21" t="s">
        <v>111</v>
      </c>
      <c r="C17" s="30">
        <v>575</v>
      </c>
      <c r="D17" s="30">
        <f t="shared" si="5"/>
        <v>575</v>
      </c>
      <c r="E17" s="30"/>
      <c r="F17" s="52" t="s">
        <v>39</v>
      </c>
      <c r="G17" s="30">
        <v>0</v>
      </c>
      <c r="H17" s="31">
        <f t="shared" si="6"/>
        <v>575</v>
      </c>
    </row>
    <row r="18" spans="1:8">
      <c r="A18" s="21" t="s">
        <v>19</v>
      </c>
      <c r="B18" s="21" t="s">
        <v>20</v>
      </c>
      <c r="C18" s="30">
        <v>3300</v>
      </c>
      <c r="D18" s="30">
        <f t="shared" si="5"/>
        <v>3300</v>
      </c>
      <c r="E18" s="30"/>
      <c r="F18" s="54" t="s">
        <v>44</v>
      </c>
      <c r="G18" s="30">
        <v>0</v>
      </c>
      <c r="H18" s="31">
        <f t="shared" si="6"/>
        <v>3300</v>
      </c>
    </row>
    <row r="19" spans="1:8">
      <c r="A19" s="10" t="s">
        <v>21</v>
      </c>
      <c r="B19" s="10" t="s">
        <v>22</v>
      </c>
      <c r="C19" s="32">
        <v>3500</v>
      </c>
      <c r="D19" s="32">
        <f>C19</f>
        <v>3500</v>
      </c>
      <c r="E19" s="32"/>
      <c r="F19" s="51" t="s">
        <v>90</v>
      </c>
      <c r="G19" s="32">
        <v>3500</v>
      </c>
      <c r="H19" s="33">
        <f>D19-G19</f>
        <v>0</v>
      </c>
    </row>
    <row r="20" spans="1:8">
      <c r="A20" s="10" t="s">
        <v>23</v>
      </c>
      <c r="B20" s="10" t="s">
        <v>22</v>
      </c>
      <c r="C20" s="32">
        <v>1100</v>
      </c>
      <c r="D20" s="32">
        <f t="shared" ref="D20:D23" si="7">C20</f>
        <v>1100</v>
      </c>
      <c r="E20" s="32"/>
      <c r="F20" s="51" t="s">
        <v>90</v>
      </c>
      <c r="G20" s="32">
        <v>0</v>
      </c>
      <c r="H20" s="33">
        <f t="shared" ref="H20:H23" si="8">D20-G20</f>
        <v>1100</v>
      </c>
    </row>
    <row r="21" spans="1:8">
      <c r="A21" s="10" t="s">
        <v>88</v>
      </c>
      <c r="B21" s="10" t="s">
        <v>22</v>
      </c>
      <c r="C21" s="32">
        <v>200</v>
      </c>
      <c r="D21" s="32">
        <f t="shared" si="7"/>
        <v>200</v>
      </c>
      <c r="E21" s="32"/>
      <c r="F21" s="50" t="s">
        <v>43</v>
      </c>
      <c r="G21" s="32">
        <v>0</v>
      </c>
      <c r="H21" s="33">
        <f t="shared" si="8"/>
        <v>200</v>
      </c>
    </row>
    <row r="22" spans="1:8">
      <c r="A22" s="10" t="s">
        <v>24</v>
      </c>
      <c r="B22" s="10" t="s">
        <v>22</v>
      </c>
      <c r="C22" s="32">
        <v>500</v>
      </c>
      <c r="D22" s="32">
        <f t="shared" si="7"/>
        <v>500</v>
      </c>
      <c r="E22" s="32"/>
      <c r="F22" s="54" t="s">
        <v>44</v>
      </c>
      <c r="G22" s="32">
        <v>0</v>
      </c>
      <c r="H22" s="33">
        <f t="shared" si="8"/>
        <v>500</v>
      </c>
    </row>
    <row r="23" spans="1:8">
      <c r="A23" s="10" t="s">
        <v>25</v>
      </c>
      <c r="B23" s="10" t="s">
        <v>22</v>
      </c>
      <c r="C23" s="32">
        <v>500</v>
      </c>
      <c r="D23" s="32">
        <f t="shared" si="7"/>
        <v>500</v>
      </c>
      <c r="E23" s="32"/>
      <c r="F23" s="52" t="s">
        <v>39</v>
      </c>
      <c r="G23" s="32">
        <v>85.52</v>
      </c>
      <c r="H23" s="33">
        <f t="shared" si="8"/>
        <v>414.48</v>
      </c>
    </row>
    <row r="24" spans="1:8">
      <c r="A24" s="22" t="s">
        <v>88</v>
      </c>
      <c r="B24" s="22" t="s">
        <v>26</v>
      </c>
      <c r="C24" s="34">
        <v>300</v>
      </c>
      <c r="D24" s="34">
        <f t="shared" ref="D24:D31" si="9">C24</f>
        <v>300</v>
      </c>
      <c r="E24" s="34"/>
      <c r="F24" s="50" t="s">
        <v>43</v>
      </c>
      <c r="G24" s="34">
        <v>0</v>
      </c>
      <c r="H24" s="35">
        <f t="shared" ref="H24:H30" si="10">D24-G24</f>
        <v>300</v>
      </c>
    </row>
    <row r="25" spans="1:8">
      <c r="A25" s="22" t="s">
        <v>27</v>
      </c>
      <c r="B25" s="22" t="s">
        <v>26</v>
      </c>
      <c r="C25" s="34">
        <v>20</v>
      </c>
      <c r="D25" s="34">
        <f t="shared" si="9"/>
        <v>20</v>
      </c>
      <c r="E25" s="34"/>
      <c r="F25" s="51" t="s">
        <v>90</v>
      </c>
      <c r="G25" s="34">
        <v>0</v>
      </c>
      <c r="H25" s="35">
        <f t="shared" si="10"/>
        <v>20</v>
      </c>
    </row>
    <row r="26" spans="1:8">
      <c r="A26" s="8" t="s">
        <v>28</v>
      </c>
      <c r="B26" s="8" t="s">
        <v>80</v>
      </c>
      <c r="C26" s="36">
        <v>5000</v>
      </c>
      <c r="D26" s="36">
        <f t="shared" si="9"/>
        <v>5000</v>
      </c>
      <c r="E26" s="36"/>
      <c r="F26" s="55" t="s">
        <v>54</v>
      </c>
      <c r="G26" s="36">
        <v>0</v>
      </c>
      <c r="H26" s="37">
        <f t="shared" si="10"/>
        <v>5000</v>
      </c>
    </row>
    <row r="27" spans="1:8">
      <c r="A27" s="18" t="s">
        <v>83</v>
      </c>
      <c r="B27" s="18" t="s">
        <v>81</v>
      </c>
      <c r="C27" s="26">
        <v>1000</v>
      </c>
      <c r="D27" s="26">
        <f t="shared" si="9"/>
        <v>1000</v>
      </c>
      <c r="E27" s="26"/>
      <c r="F27" s="56" t="s">
        <v>82</v>
      </c>
      <c r="G27" s="26">
        <v>0</v>
      </c>
      <c r="H27" s="27">
        <f t="shared" si="10"/>
        <v>1000</v>
      </c>
    </row>
    <row r="28" spans="1:8">
      <c r="A28" s="8" t="s">
        <v>84</v>
      </c>
      <c r="B28" s="8" t="s">
        <v>85</v>
      </c>
      <c r="C28" s="36">
        <v>2400</v>
      </c>
      <c r="D28" s="36">
        <f t="shared" si="9"/>
        <v>2400</v>
      </c>
      <c r="E28" s="36"/>
      <c r="F28" s="55" t="s">
        <v>54</v>
      </c>
      <c r="G28" s="36">
        <f>90.73+465.61+83.17</f>
        <v>639.51</v>
      </c>
      <c r="H28" s="37">
        <f t="shared" si="10"/>
        <v>1760.49</v>
      </c>
    </row>
    <row r="29" spans="1:8">
      <c r="A29" s="17" t="s">
        <v>66</v>
      </c>
      <c r="B29" s="17" t="s">
        <v>104</v>
      </c>
      <c r="C29" s="24">
        <v>3800</v>
      </c>
      <c r="D29" s="24">
        <f t="shared" si="9"/>
        <v>3800</v>
      </c>
      <c r="E29" s="24"/>
      <c r="F29" s="52" t="s">
        <v>68</v>
      </c>
      <c r="G29" s="24">
        <v>0</v>
      </c>
      <c r="H29" s="25">
        <f t="shared" si="10"/>
        <v>3800</v>
      </c>
    </row>
    <row r="30" spans="1:8">
      <c r="A30" s="22" t="s">
        <v>61</v>
      </c>
      <c r="B30" s="22" t="s">
        <v>26</v>
      </c>
      <c r="C30" s="34">
        <v>2800</v>
      </c>
      <c r="D30" s="34">
        <f t="shared" si="9"/>
        <v>2800</v>
      </c>
      <c r="E30" s="34"/>
      <c r="F30" s="55" t="s">
        <v>54</v>
      </c>
      <c r="G30" s="34">
        <f>139.95+11.55</f>
        <v>151.5</v>
      </c>
      <c r="H30" s="35">
        <f t="shared" si="10"/>
        <v>2648.5</v>
      </c>
    </row>
    <row r="31" spans="1:8">
      <c r="A31" s="22" t="s">
        <v>62</v>
      </c>
      <c r="B31" s="22" t="s">
        <v>26</v>
      </c>
      <c r="C31" s="34">
        <v>17000</v>
      </c>
      <c r="D31" s="34">
        <f t="shared" si="9"/>
        <v>17000</v>
      </c>
      <c r="E31" s="34"/>
      <c r="F31" s="53" t="s">
        <v>99</v>
      </c>
      <c r="G31" s="34">
        <v>0</v>
      </c>
      <c r="H31" s="35">
        <f t="shared" ref="H31:H35" si="11">D31-G31</f>
        <v>17000</v>
      </c>
    </row>
    <row r="32" spans="1:8">
      <c r="A32" s="22" t="s">
        <v>63</v>
      </c>
      <c r="B32" s="22" t="s">
        <v>26</v>
      </c>
      <c r="C32" s="34">
        <v>2400</v>
      </c>
      <c r="D32" s="34">
        <f t="shared" ref="D32:D35" si="12">C32</f>
        <v>2400</v>
      </c>
      <c r="E32" s="34"/>
      <c r="F32" s="53" t="s">
        <v>99</v>
      </c>
      <c r="G32" s="34">
        <v>0</v>
      </c>
      <c r="H32" s="35">
        <f t="shared" si="11"/>
        <v>2400</v>
      </c>
    </row>
    <row r="33" spans="1:8">
      <c r="A33" s="22" t="s">
        <v>102</v>
      </c>
      <c r="B33" s="22" t="s">
        <v>26</v>
      </c>
      <c r="C33" s="34">
        <v>2500</v>
      </c>
      <c r="D33" s="34">
        <f t="shared" si="12"/>
        <v>2500</v>
      </c>
      <c r="E33" s="34"/>
      <c r="F33" s="53" t="s">
        <v>99</v>
      </c>
      <c r="G33" s="34">
        <v>0</v>
      </c>
      <c r="H33" s="35">
        <f t="shared" si="11"/>
        <v>2500</v>
      </c>
    </row>
    <row r="34" spans="1:8">
      <c r="A34" s="22" t="s">
        <v>64</v>
      </c>
      <c r="B34" s="22" t="s">
        <v>26</v>
      </c>
      <c r="C34" s="34">
        <v>650</v>
      </c>
      <c r="D34" s="34">
        <f t="shared" si="12"/>
        <v>650</v>
      </c>
      <c r="E34" s="34"/>
      <c r="F34" s="53" t="s">
        <v>99</v>
      </c>
      <c r="G34" s="34">
        <v>0</v>
      </c>
      <c r="H34" s="35">
        <f t="shared" si="11"/>
        <v>650</v>
      </c>
    </row>
    <row r="35" spans="1:8">
      <c r="A35" s="22" t="s">
        <v>67</v>
      </c>
      <c r="B35" s="22" t="s">
        <v>5</v>
      </c>
      <c r="C35" s="34">
        <v>2500</v>
      </c>
      <c r="D35" s="34">
        <f t="shared" si="12"/>
        <v>2500</v>
      </c>
      <c r="E35" s="34"/>
      <c r="F35" s="55" t="s">
        <v>54</v>
      </c>
      <c r="G35" s="34">
        <v>0</v>
      </c>
      <c r="H35" s="35">
        <f t="shared" si="11"/>
        <v>2500</v>
      </c>
    </row>
    <row r="36" spans="1:8">
      <c r="A36" s="8" t="s">
        <v>65</v>
      </c>
      <c r="B36" s="8" t="s">
        <v>80</v>
      </c>
      <c r="C36" s="36">
        <v>750</v>
      </c>
      <c r="D36" s="36">
        <f>C36</f>
        <v>750</v>
      </c>
      <c r="E36" s="36"/>
      <c r="F36" s="54" t="s">
        <v>44</v>
      </c>
      <c r="G36" s="36">
        <v>0</v>
      </c>
      <c r="H36" s="37">
        <f>D36-G36</f>
        <v>750</v>
      </c>
    </row>
    <row r="37" spans="1:8">
      <c r="A37" s="18" t="s">
        <v>91</v>
      </c>
      <c r="B37" s="18" t="s">
        <v>98</v>
      </c>
      <c r="C37" s="26">
        <v>3000</v>
      </c>
      <c r="D37" s="26">
        <f>C37</f>
        <v>3000</v>
      </c>
      <c r="E37" s="26"/>
      <c r="F37" s="57" t="s">
        <v>86</v>
      </c>
      <c r="G37" s="26">
        <v>250</v>
      </c>
      <c r="H37" s="27">
        <f>D37-G37</f>
        <v>2750</v>
      </c>
    </row>
    <row r="38" spans="1:8">
      <c r="A38" s="18" t="s">
        <v>92</v>
      </c>
      <c r="B38" s="18" t="s">
        <v>101</v>
      </c>
      <c r="C38" s="26">
        <v>1500</v>
      </c>
      <c r="D38" s="26">
        <f t="shared" ref="D38:D46" si="13">C38</f>
        <v>1500</v>
      </c>
      <c r="E38" s="26"/>
      <c r="F38" s="57" t="s">
        <v>86</v>
      </c>
      <c r="G38" s="26">
        <v>0</v>
      </c>
      <c r="H38" s="27">
        <f t="shared" ref="H38:H46" si="14">D38-G38</f>
        <v>1500</v>
      </c>
    </row>
    <row r="39" spans="1:8">
      <c r="A39" s="18" t="s">
        <v>93</v>
      </c>
      <c r="B39" s="18" t="s">
        <v>98</v>
      </c>
      <c r="C39" s="26">
        <v>1800</v>
      </c>
      <c r="D39" s="26">
        <f t="shared" si="13"/>
        <v>1800</v>
      </c>
      <c r="E39" s="26"/>
      <c r="F39" s="57" t="s">
        <v>86</v>
      </c>
      <c r="G39" s="26">
        <v>0</v>
      </c>
      <c r="H39" s="27">
        <f t="shared" si="14"/>
        <v>1800</v>
      </c>
    </row>
    <row r="40" spans="1:8">
      <c r="A40" s="18" t="s">
        <v>94</v>
      </c>
      <c r="B40" s="18" t="s">
        <v>101</v>
      </c>
      <c r="C40" s="26">
        <v>3000</v>
      </c>
      <c r="D40" s="26">
        <v>4330</v>
      </c>
      <c r="E40" s="26"/>
      <c r="F40" s="57" t="s">
        <v>86</v>
      </c>
      <c r="G40" s="26">
        <v>4330</v>
      </c>
      <c r="H40" s="27">
        <f t="shared" si="14"/>
        <v>0</v>
      </c>
    </row>
    <row r="41" spans="1:8">
      <c r="A41" s="18" t="s">
        <v>95</v>
      </c>
      <c r="B41" s="18" t="s">
        <v>6</v>
      </c>
      <c r="C41" s="26">
        <v>2300</v>
      </c>
      <c r="D41" s="26">
        <f t="shared" si="13"/>
        <v>2300</v>
      </c>
      <c r="E41" s="26"/>
      <c r="F41" s="57" t="s">
        <v>86</v>
      </c>
      <c r="G41" s="26">
        <v>0</v>
      </c>
      <c r="H41" s="27">
        <f t="shared" si="14"/>
        <v>2300</v>
      </c>
    </row>
    <row r="42" spans="1:8">
      <c r="A42" s="18" t="s">
        <v>96</v>
      </c>
      <c r="B42" s="18" t="s">
        <v>98</v>
      </c>
      <c r="C42" s="26">
        <v>1500</v>
      </c>
      <c r="D42" s="26">
        <f t="shared" si="13"/>
        <v>1500</v>
      </c>
      <c r="E42" s="26"/>
      <c r="F42" s="57" t="s">
        <v>7</v>
      </c>
      <c r="G42" s="26">
        <v>0</v>
      </c>
      <c r="H42" s="27">
        <f t="shared" si="14"/>
        <v>1500</v>
      </c>
    </row>
    <row r="43" spans="1:8">
      <c r="A43" s="18" t="s">
        <v>97</v>
      </c>
      <c r="B43" s="18" t="s">
        <v>101</v>
      </c>
      <c r="C43" s="26">
        <v>25000</v>
      </c>
      <c r="D43" s="26">
        <f t="shared" si="13"/>
        <v>25000</v>
      </c>
      <c r="E43" s="26"/>
      <c r="F43" s="58" t="s">
        <v>8</v>
      </c>
      <c r="G43" s="26">
        <f>1648.75+1624.83+19455</f>
        <v>22728.58</v>
      </c>
      <c r="H43" s="27">
        <f t="shared" si="14"/>
        <v>2271.4199999999983</v>
      </c>
    </row>
    <row r="44" spans="1:8">
      <c r="A44" s="18" t="s">
        <v>29</v>
      </c>
      <c r="B44" s="18" t="s">
        <v>101</v>
      </c>
      <c r="C44" s="26">
        <v>5000</v>
      </c>
      <c r="D44" s="26">
        <f t="shared" si="13"/>
        <v>5000</v>
      </c>
      <c r="E44" s="26"/>
      <c r="F44" s="58" t="s">
        <v>9</v>
      </c>
      <c r="G44" s="26">
        <v>0</v>
      </c>
      <c r="H44" s="27">
        <f t="shared" si="14"/>
        <v>5000</v>
      </c>
    </row>
    <row r="45" spans="1:8">
      <c r="A45" s="18" t="s">
        <v>30</v>
      </c>
      <c r="B45" s="18" t="s">
        <v>10</v>
      </c>
      <c r="C45" s="26">
        <v>4500</v>
      </c>
      <c r="D45" s="26">
        <f t="shared" si="13"/>
        <v>4500</v>
      </c>
      <c r="E45" s="26"/>
      <c r="F45" s="56" t="s">
        <v>11</v>
      </c>
      <c r="G45" s="26">
        <v>0</v>
      </c>
      <c r="H45" s="27">
        <f t="shared" si="14"/>
        <v>4500</v>
      </c>
    </row>
    <row r="46" spans="1:8">
      <c r="A46" s="18" t="s">
        <v>31</v>
      </c>
      <c r="B46" s="18" t="s">
        <v>2</v>
      </c>
      <c r="C46" s="26">
        <v>2000</v>
      </c>
      <c r="D46" s="26">
        <f t="shared" si="13"/>
        <v>2000</v>
      </c>
      <c r="E46" s="26"/>
      <c r="F46" s="56" t="s">
        <v>11</v>
      </c>
      <c r="G46" s="26">
        <v>0</v>
      </c>
      <c r="H46" s="27">
        <f t="shared" si="14"/>
        <v>2000</v>
      </c>
    </row>
    <row r="47" spans="1:8">
      <c r="A47" s="20"/>
      <c r="B47" s="20"/>
      <c r="C47" s="44"/>
      <c r="D47" s="44"/>
      <c r="E47" s="44"/>
      <c r="F47" s="59"/>
      <c r="G47" s="44"/>
      <c r="H47" s="45"/>
    </row>
    <row r="48" spans="1:8">
      <c r="A48" s="20"/>
      <c r="B48" s="20"/>
      <c r="C48" s="44"/>
      <c r="D48" s="44"/>
      <c r="E48" s="44"/>
      <c r="F48" s="59"/>
      <c r="G48" s="44"/>
      <c r="H48" s="45"/>
    </row>
    <row r="49" spans="1:8">
      <c r="A49" s="20"/>
      <c r="B49" s="20"/>
      <c r="C49" s="44"/>
      <c r="D49" s="44"/>
      <c r="E49" s="44"/>
      <c r="F49" s="59"/>
      <c r="G49" s="44"/>
      <c r="H49" s="45"/>
    </row>
    <row r="50" spans="1:8">
      <c r="A50" s="6"/>
      <c r="B50" s="20"/>
      <c r="C50" s="7"/>
      <c r="D50" s="7"/>
      <c r="E50" s="7"/>
      <c r="F50" s="60"/>
      <c r="G50" s="7"/>
      <c r="H50" s="15"/>
    </row>
    <row r="51" spans="1:8">
      <c r="A51" s="3" t="s">
        <v>3</v>
      </c>
      <c r="F51" s="61"/>
      <c r="H51" s="16"/>
    </row>
    <row r="52" spans="1:8">
      <c r="A52" s="23" t="s">
        <v>12</v>
      </c>
      <c r="B52" s="4" t="s">
        <v>4</v>
      </c>
      <c r="C52" s="5">
        <v>0</v>
      </c>
      <c r="D52" s="5">
        <v>2002.011</v>
      </c>
      <c r="E52" s="5" t="s">
        <v>110</v>
      </c>
      <c r="F52" s="54" t="s">
        <v>44</v>
      </c>
      <c r="G52" s="5">
        <f>1063.81+51.38+25.69+436.77+398.93+25.43</f>
        <v>2002.0100000000002</v>
      </c>
      <c r="H52" s="14">
        <f>D52-G52</f>
        <v>9.9999999974897946E-4</v>
      </c>
    </row>
    <row r="53" spans="1:8">
      <c r="A53" s="23" t="s">
        <v>13</v>
      </c>
      <c r="B53" s="4" t="s">
        <v>38</v>
      </c>
      <c r="C53" s="5">
        <v>0</v>
      </c>
      <c r="D53" s="5">
        <v>1399</v>
      </c>
      <c r="E53" s="5" t="s">
        <v>75</v>
      </c>
      <c r="F53" s="54" t="s">
        <v>44</v>
      </c>
      <c r="G53" s="5">
        <v>1399</v>
      </c>
      <c r="H53" s="14">
        <f t="shared" ref="H53:H61" si="15">D53-G53</f>
        <v>0</v>
      </c>
    </row>
    <row r="54" spans="1:8">
      <c r="A54" s="23" t="s">
        <v>14</v>
      </c>
      <c r="B54" s="4" t="s">
        <v>98</v>
      </c>
      <c r="C54" s="5">
        <v>0</v>
      </c>
      <c r="D54" s="5">
        <v>1623.75</v>
      </c>
      <c r="E54" s="5" t="s">
        <v>51</v>
      </c>
      <c r="F54" s="57" t="s">
        <v>86</v>
      </c>
      <c r="G54" s="5">
        <v>1623.75</v>
      </c>
      <c r="H54" s="14">
        <f t="shared" si="15"/>
        <v>0</v>
      </c>
    </row>
    <row r="55" spans="1:8">
      <c r="A55" s="23" t="s">
        <v>15</v>
      </c>
      <c r="B55" s="4" t="s">
        <v>38</v>
      </c>
      <c r="C55" s="5">
        <v>0</v>
      </c>
      <c r="D55" s="5">
        <v>417.62</v>
      </c>
      <c r="E55" s="5" t="s">
        <v>109</v>
      </c>
      <c r="F55" s="55" t="s">
        <v>127</v>
      </c>
      <c r="G55" s="5">
        <v>417.62</v>
      </c>
      <c r="H55" s="14">
        <f t="shared" si="15"/>
        <v>0</v>
      </c>
    </row>
    <row r="56" spans="1:8">
      <c r="A56" s="23" t="s">
        <v>40</v>
      </c>
      <c r="B56" s="4" t="s">
        <v>45</v>
      </c>
      <c r="C56" s="5">
        <v>0</v>
      </c>
      <c r="D56" s="5">
        <f>13.99+1.15</f>
        <v>15.14</v>
      </c>
      <c r="E56" s="5"/>
      <c r="F56" s="52" t="s">
        <v>42</v>
      </c>
      <c r="G56" s="5">
        <v>15.14</v>
      </c>
      <c r="H56" s="14">
        <f t="shared" si="15"/>
        <v>0</v>
      </c>
    </row>
    <row r="57" spans="1:8">
      <c r="A57" s="23" t="s">
        <v>41</v>
      </c>
      <c r="B57" s="4" t="s">
        <v>45</v>
      </c>
      <c r="C57" s="5">
        <v>0</v>
      </c>
      <c r="D57" s="5">
        <f>11.17+0.92</f>
        <v>12.09</v>
      </c>
      <c r="E57" s="5"/>
      <c r="F57" s="52" t="s">
        <v>39</v>
      </c>
      <c r="G57" s="5">
        <v>12.09</v>
      </c>
      <c r="H57" s="14">
        <f t="shared" si="15"/>
        <v>0</v>
      </c>
    </row>
    <row r="58" spans="1:8">
      <c r="A58" s="23" t="s">
        <v>16</v>
      </c>
      <c r="B58" s="4" t="s">
        <v>104</v>
      </c>
      <c r="C58" s="5">
        <v>0</v>
      </c>
      <c r="D58" s="5">
        <v>2000</v>
      </c>
      <c r="E58" s="5" t="s">
        <v>17</v>
      </c>
      <c r="F58" s="62" t="s">
        <v>57</v>
      </c>
      <c r="G58" s="5">
        <v>0</v>
      </c>
      <c r="H58" s="14">
        <f t="shared" si="15"/>
        <v>2000</v>
      </c>
    </row>
    <row r="59" spans="1:8">
      <c r="A59" s="23" t="s">
        <v>33</v>
      </c>
      <c r="B59" s="4" t="s">
        <v>34</v>
      </c>
      <c r="C59" s="5">
        <v>0</v>
      </c>
      <c r="D59" s="5">
        <v>260</v>
      </c>
      <c r="E59" s="5" t="s">
        <v>35</v>
      </c>
      <c r="F59" s="62" t="s">
        <v>36</v>
      </c>
      <c r="G59" s="5">
        <v>260</v>
      </c>
      <c r="H59" s="14">
        <f t="shared" si="15"/>
        <v>0</v>
      </c>
    </row>
    <row r="60" spans="1:8">
      <c r="A60" s="1" t="s">
        <v>70</v>
      </c>
      <c r="B60" s="4" t="s">
        <v>71</v>
      </c>
      <c r="C60" s="5">
        <v>0</v>
      </c>
      <c r="D60" s="5">
        <v>113.87</v>
      </c>
      <c r="E60" s="5"/>
      <c r="F60" s="52" t="s">
        <v>39</v>
      </c>
      <c r="G60" s="5">
        <v>113.87</v>
      </c>
      <c r="H60" s="14">
        <f t="shared" si="15"/>
        <v>0</v>
      </c>
    </row>
    <row r="61" spans="1:8">
      <c r="A61" s="1" t="s">
        <v>72</v>
      </c>
      <c r="B61" s="4" t="s">
        <v>73</v>
      </c>
      <c r="C61" s="5">
        <v>0</v>
      </c>
      <c r="D61" s="5">
        <v>48.35</v>
      </c>
      <c r="E61" s="5"/>
      <c r="F61" s="62" t="s">
        <v>74</v>
      </c>
      <c r="G61" s="5">
        <v>48.35</v>
      </c>
      <c r="H61" s="14">
        <f t="shared" si="15"/>
        <v>0</v>
      </c>
    </row>
    <row r="62" spans="1:8">
      <c r="A62" s="49" t="s">
        <v>124</v>
      </c>
      <c r="B62" s="49"/>
      <c r="C62" s="82">
        <f>SUM(C3:C61)</f>
        <v>107645</v>
      </c>
      <c r="D62" s="83">
        <f>SUM(D3:D61)</f>
        <v>116866.83099999999</v>
      </c>
      <c r="E62" s="84"/>
      <c r="F62" s="85"/>
      <c r="G62" s="86">
        <f>SUM(G3:G61)</f>
        <v>38504.870000000003</v>
      </c>
      <c r="H62" s="86">
        <f>C62-G62</f>
        <v>69140.13</v>
      </c>
    </row>
    <row r="63" spans="1:8">
      <c r="C63" s="42"/>
      <c r="D63" s="43"/>
    </row>
    <row r="64" spans="1:8" ht="22">
      <c r="B64" s="63"/>
      <c r="D64" s="46"/>
      <c r="E64" s="11" t="s">
        <v>52</v>
      </c>
      <c r="F64" s="65" t="s">
        <v>69</v>
      </c>
      <c r="G64" s="65" t="s">
        <v>0</v>
      </c>
      <c r="H64" s="66" t="s">
        <v>1</v>
      </c>
    </row>
    <row r="65" spans="1:17">
      <c r="B65" s="63"/>
      <c r="D65" s="47"/>
      <c r="E65" s="72" t="s">
        <v>114</v>
      </c>
      <c r="F65" s="73">
        <v>25000</v>
      </c>
      <c r="G65" s="73">
        <f>C43</f>
        <v>25000</v>
      </c>
      <c r="H65" s="73">
        <f>F65-G65</f>
        <v>0</v>
      </c>
    </row>
    <row r="66" spans="1:17">
      <c r="B66" s="63"/>
      <c r="D66" s="47"/>
      <c r="E66" s="72" t="s">
        <v>115</v>
      </c>
      <c r="F66" s="73">
        <v>5000</v>
      </c>
      <c r="G66" s="73">
        <f>C44</f>
        <v>5000</v>
      </c>
      <c r="H66" s="73">
        <f t="shared" ref="H66:H75" si="16">F66-G66</f>
        <v>0</v>
      </c>
    </row>
    <row r="67" spans="1:17">
      <c r="B67" s="63"/>
      <c r="D67" s="47"/>
      <c r="E67" s="74" t="s">
        <v>116</v>
      </c>
      <c r="F67" s="75">
        <v>1800</v>
      </c>
      <c r="G67" s="75">
        <f>C3+C8+C11+C14+C21+C24</f>
        <v>1850</v>
      </c>
      <c r="H67" s="75">
        <f t="shared" si="16"/>
        <v>-50</v>
      </c>
    </row>
    <row r="68" spans="1:17">
      <c r="B68" s="63"/>
      <c r="D68" s="47"/>
      <c r="E68" s="76" t="s">
        <v>117</v>
      </c>
      <c r="F68" s="77">
        <v>5720</v>
      </c>
      <c r="G68" s="77">
        <f>C4+C9+C12+C16+C19+C20+C25</f>
        <v>5720</v>
      </c>
      <c r="H68" s="77">
        <f t="shared" si="16"/>
        <v>0</v>
      </c>
    </row>
    <row r="69" spans="1:17">
      <c r="B69" s="63"/>
      <c r="D69" s="47"/>
      <c r="E69" s="78" t="s">
        <v>118</v>
      </c>
      <c r="F69" s="79">
        <v>7400</v>
      </c>
      <c r="G69" s="79">
        <f>C27+C45+C46</f>
        <v>7500</v>
      </c>
      <c r="H69" s="79">
        <f t="shared" si="16"/>
        <v>-100</v>
      </c>
      <c r="I69" s="9"/>
      <c r="J69" s="1"/>
      <c r="Q69" s="38"/>
    </row>
    <row r="70" spans="1:17">
      <c r="B70" s="63"/>
      <c r="D70" s="47"/>
      <c r="E70" s="80" t="s">
        <v>119</v>
      </c>
      <c r="F70" s="81">
        <v>29000</v>
      </c>
      <c r="G70" s="81">
        <f>C6+C31+C32+C33+C34</f>
        <v>25050</v>
      </c>
      <c r="H70" s="81">
        <f t="shared" si="16"/>
        <v>3950</v>
      </c>
      <c r="I70" s="9"/>
      <c r="J70" s="1"/>
      <c r="Q70" s="38"/>
    </row>
    <row r="71" spans="1:17">
      <c r="B71" s="63"/>
      <c r="D71" s="47"/>
      <c r="E71" s="12" t="s">
        <v>120</v>
      </c>
      <c r="F71" s="68">
        <v>500</v>
      </c>
      <c r="G71" s="69">
        <v>0</v>
      </c>
      <c r="H71" s="68">
        <f t="shared" si="16"/>
        <v>500</v>
      </c>
      <c r="I71" s="9"/>
      <c r="J71" s="1"/>
      <c r="Q71" s="38"/>
    </row>
    <row r="72" spans="1:17">
      <c r="B72" s="63"/>
      <c r="D72" s="47"/>
      <c r="E72" s="87" t="s">
        <v>121</v>
      </c>
      <c r="F72" s="88">
        <v>12375</v>
      </c>
      <c r="G72" s="88">
        <f>C5+C7+C15+C17+C23+C29</f>
        <v>6125</v>
      </c>
      <c r="H72" s="88">
        <f t="shared" si="16"/>
        <v>6250</v>
      </c>
      <c r="I72" s="9"/>
      <c r="J72" s="1"/>
      <c r="Q72" s="38"/>
    </row>
    <row r="73" spans="1:17">
      <c r="B73" s="63"/>
      <c r="D73" s="47"/>
      <c r="E73" s="89" t="s">
        <v>122</v>
      </c>
      <c r="F73" s="90">
        <v>16180</v>
      </c>
      <c r="G73" s="90">
        <f>C10+C18+C22+C36</f>
        <v>5250</v>
      </c>
      <c r="H73" s="90">
        <f t="shared" si="16"/>
        <v>10930</v>
      </c>
      <c r="I73" s="9"/>
      <c r="J73" s="1"/>
      <c r="Q73" s="38"/>
    </row>
    <row r="74" spans="1:17">
      <c r="B74" s="63"/>
      <c r="D74" s="47"/>
      <c r="E74" s="91" t="s">
        <v>123</v>
      </c>
      <c r="F74" s="92">
        <v>13500</v>
      </c>
      <c r="G74" s="92">
        <f>C13+C26+C28+C30+C35</f>
        <v>13050</v>
      </c>
      <c r="H74" s="92">
        <f t="shared" si="16"/>
        <v>450</v>
      </c>
      <c r="I74" s="9"/>
      <c r="J74" s="1"/>
      <c r="Q74" s="38"/>
    </row>
    <row r="75" spans="1:17">
      <c r="B75" s="63"/>
      <c r="D75" s="47"/>
      <c r="E75" s="93" t="s">
        <v>125</v>
      </c>
      <c r="F75" s="94">
        <v>13100</v>
      </c>
      <c r="G75" s="94">
        <f>C37+C38+C39+C40+C41+C42</f>
        <v>13100</v>
      </c>
      <c r="H75" s="94">
        <f t="shared" si="16"/>
        <v>0</v>
      </c>
      <c r="I75" s="9"/>
      <c r="J75" s="1"/>
      <c r="Q75" s="38"/>
    </row>
    <row r="76" spans="1:17">
      <c r="B76" s="63"/>
      <c r="D76" s="47"/>
      <c r="E76" s="49" t="s">
        <v>126</v>
      </c>
      <c r="F76" s="70">
        <f>SUM(F65:F75)</f>
        <v>129575</v>
      </c>
      <c r="G76" s="70">
        <f>SUM(G65:G75)</f>
        <v>107645</v>
      </c>
      <c r="H76" s="71">
        <f>F76-G76</f>
        <v>21930</v>
      </c>
      <c r="I76" s="9"/>
      <c r="J76" s="1"/>
      <c r="Q76" s="38"/>
    </row>
    <row r="77" spans="1:17">
      <c r="B77" s="63"/>
      <c r="D77" s="47"/>
      <c r="E77" s="64"/>
      <c r="F77" s="95"/>
      <c r="G77" s="95"/>
      <c r="H77" s="96"/>
      <c r="I77" s="9"/>
      <c r="J77" s="1"/>
      <c r="Q77" s="38"/>
    </row>
    <row r="78" spans="1:17">
      <c r="B78" s="20"/>
      <c r="D78" s="47"/>
      <c r="E78" s="5" t="s">
        <v>76</v>
      </c>
      <c r="F78" s="97"/>
      <c r="G78" s="97"/>
      <c r="H78" s="97">
        <f>SUM(D52:D58)</f>
        <v>7469.6110000000008</v>
      </c>
      <c r="I78" s="9"/>
      <c r="J78" s="1"/>
      <c r="Q78" s="38"/>
    </row>
    <row r="79" spans="1:17">
      <c r="B79" s="64"/>
      <c r="D79" s="48"/>
      <c r="E79" s="5" t="s">
        <v>77</v>
      </c>
      <c r="F79" s="97"/>
      <c r="G79" s="97"/>
      <c r="H79" s="97">
        <f>H76-H78</f>
        <v>14460.388999999999</v>
      </c>
      <c r="I79" s="9"/>
      <c r="J79" s="1"/>
      <c r="Q79" s="38"/>
    </row>
    <row r="80" spans="1:17">
      <c r="A80" s="6"/>
      <c r="B80" s="6"/>
      <c r="C80" s="99"/>
      <c r="E80" s="5" t="s">
        <v>78</v>
      </c>
      <c r="F80" s="67"/>
      <c r="G80" s="67"/>
      <c r="H80" s="67">
        <f>F76-D62</f>
        <v>12708.169000000009</v>
      </c>
      <c r="I80" s="9"/>
      <c r="J80" s="1"/>
      <c r="Q80" s="38"/>
    </row>
    <row r="81" spans="1:17">
      <c r="A81" s="6"/>
      <c r="B81" s="6"/>
      <c r="C81" s="100"/>
      <c r="F81" s="98"/>
      <c r="G81" s="98"/>
      <c r="H81" s="98"/>
      <c r="I81" s="9"/>
      <c r="J81" s="1"/>
      <c r="Q81" s="38"/>
    </row>
    <row r="82" spans="1:17">
      <c r="A82" s="6"/>
      <c r="B82" s="6"/>
      <c r="C82" s="101"/>
      <c r="E82" s="32" t="s">
        <v>79</v>
      </c>
      <c r="F82" s="102" t="s">
        <v>58</v>
      </c>
      <c r="G82" s="102" t="s">
        <v>59</v>
      </c>
      <c r="H82" s="102" t="s">
        <v>1</v>
      </c>
      <c r="I82" s="9"/>
      <c r="J82" s="1"/>
      <c r="Q82" s="38"/>
    </row>
    <row r="83" spans="1:17">
      <c r="A83" s="6"/>
      <c r="B83" s="6"/>
      <c r="C83" s="101"/>
      <c r="E83" s="72" t="s">
        <v>114</v>
      </c>
      <c r="F83" s="103">
        <v>3273.58</v>
      </c>
      <c r="G83" s="103">
        <f>G43</f>
        <v>22728.58</v>
      </c>
      <c r="H83" s="103">
        <f t="shared" ref="H83:H95" si="17">F83-G83</f>
        <v>-19455</v>
      </c>
      <c r="I83" s="9"/>
      <c r="J83" s="1"/>
      <c r="Q83" s="38"/>
    </row>
    <row r="84" spans="1:17">
      <c r="E84" s="72" t="s">
        <v>115</v>
      </c>
      <c r="F84" s="103">
        <v>0</v>
      </c>
      <c r="G84" s="103">
        <f>G44</f>
        <v>0</v>
      </c>
      <c r="H84" s="103">
        <f t="shared" si="17"/>
        <v>0</v>
      </c>
      <c r="I84" s="9"/>
      <c r="J84" s="1"/>
      <c r="Q84" s="38"/>
    </row>
    <row r="85" spans="1:17">
      <c r="E85" s="74" t="s">
        <v>116</v>
      </c>
      <c r="F85" s="104">
        <v>161.24</v>
      </c>
      <c r="G85" s="104">
        <f>G3+G8+G11+G14+G21+G24</f>
        <v>282.22999999999996</v>
      </c>
      <c r="H85" s="104">
        <f t="shared" si="17"/>
        <v>-120.98999999999995</v>
      </c>
    </row>
    <row r="86" spans="1:17">
      <c r="E86" s="76" t="s">
        <v>117</v>
      </c>
      <c r="F86" s="105">
        <v>260</v>
      </c>
      <c r="G86" s="105">
        <f>G4+G9+G12+G16+G19+G20+G25+G59</f>
        <v>3760</v>
      </c>
      <c r="H86" s="105">
        <f t="shared" si="17"/>
        <v>-3500</v>
      </c>
    </row>
    <row r="87" spans="1:17">
      <c r="E87" s="78" t="s">
        <v>118</v>
      </c>
      <c r="F87" s="106">
        <v>0</v>
      </c>
      <c r="G87" s="106">
        <f>G27+G45+G46</f>
        <v>0</v>
      </c>
      <c r="H87" s="106">
        <f t="shared" si="17"/>
        <v>0</v>
      </c>
    </row>
    <row r="88" spans="1:17">
      <c r="E88" s="80" t="s">
        <v>119</v>
      </c>
      <c r="F88" s="107">
        <v>0</v>
      </c>
      <c r="G88" s="107">
        <f>G6+G31+G32+G33+G34</f>
        <v>0</v>
      </c>
      <c r="H88" s="107">
        <f t="shared" si="17"/>
        <v>0</v>
      </c>
    </row>
    <row r="89" spans="1:17">
      <c r="E89" s="12" t="s">
        <v>120</v>
      </c>
      <c r="F89" s="108">
        <v>0</v>
      </c>
      <c r="G89" s="108">
        <v>0</v>
      </c>
      <c r="H89" s="108">
        <f t="shared" si="17"/>
        <v>0</v>
      </c>
    </row>
    <row r="90" spans="1:17">
      <c r="E90" s="87" t="s">
        <v>121</v>
      </c>
      <c r="F90" s="109">
        <v>133.99</v>
      </c>
      <c r="G90" s="109">
        <f>G7+G15+G17+G23+G29+G56+G57+G60</f>
        <v>333.38</v>
      </c>
      <c r="H90" s="109">
        <f t="shared" si="17"/>
        <v>-199.39</v>
      </c>
    </row>
    <row r="91" spans="1:17">
      <c r="E91" s="89" t="s">
        <v>122</v>
      </c>
      <c r="F91" s="110">
        <v>3887</v>
      </c>
      <c r="G91" s="110">
        <f>G5+G10+G18+G22+G36+G52+G53</f>
        <v>3939.9500000000003</v>
      </c>
      <c r="H91" s="110">
        <f t="shared" si="17"/>
        <v>-52.950000000000273</v>
      </c>
    </row>
    <row r="92" spans="1:17">
      <c r="E92" s="91" t="s">
        <v>123</v>
      </c>
      <c r="F92" s="111">
        <f>417.62+465.61+90.73+83.17</f>
        <v>1057.1300000000001</v>
      </c>
      <c r="G92" s="111">
        <f>G13+G26+G28+G30+G35+G55</f>
        <v>1208.6300000000001</v>
      </c>
      <c r="H92" s="111">
        <f t="shared" si="17"/>
        <v>-151.5</v>
      </c>
    </row>
    <row r="93" spans="1:17">
      <c r="E93" s="93" t="s">
        <v>125</v>
      </c>
      <c r="F93" s="112">
        <v>5953.75</v>
      </c>
      <c r="G93" s="112">
        <f>G37+G38+G39+G40+G41+G42+G54</f>
        <v>6203.75</v>
      </c>
      <c r="H93" s="112">
        <f t="shared" si="17"/>
        <v>-250</v>
      </c>
    </row>
    <row r="94" spans="1:17">
      <c r="E94" s="5" t="s">
        <v>56</v>
      </c>
      <c r="F94" s="108">
        <v>-782.55</v>
      </c>
      <c r="G94" s="108">
        <v>0</v>
      </c>
      <c r="H94" s="108">
        <f t="shared" si="17"/>
        <v>-782.55</v>
      </c>
    </row>
    <row r="95" spans="1:17">
      <c r="E95" s="5" t="s">
        <v>60</v>
      </c>
      <c r="F95" s="108">
        <f>SUM(F83:F94)</f>
        <v>13944.14</v>
      </c>
      <c r="G95" s="108">
        <f>SUM(G83:G93)</f>
        <v>38456.520000000004</v>
      </c>
      <c r="H95" s="108">
        <f t="shared" si="17"/>
        <v>-24512.380000000005</v>
      </c>
    </row>
  </sheetData>
  <phoneticPr fontId="1" type="noConversion"/>
  <pageMargins left="0.25" right="0.25" top="0.5" bottom="0.25" header="0.25" footer="0.5"/>
  <headerFooter>
    <oddHeader>&amp;LLast Updated on 1-22-2010 by KGomes</oddHead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Tracking Sheet</vt:lpstr>
    </vt:vector>
  </TitlesOfParts>
  <Company>MBARI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Gomes</dc:creator>
  <cp:lastModifiedBy>Kevin Gomes</cp:lastModifiedBy>
  <cp:lastPrinted>2010-04-19T18:10:08Z</cp:lastPrinted>
  <dcterms:created xsi:type="dcterms:W3CDTF">2010-01-22T17:57:53Z</dcterms:created>
  <dcterms:modified xsi:type="dcterms:W3CDTF">2010-04-27T13:35:55Z</dcterms:modified>
</cp:coreProperties>
</file>